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G:\ASESORIAS 2023\sena\CONTRATA CION FEB 2023\Estudios y documentos previos programa de bilinguismo 2023\"/>
    </mc:Choice>
  </mc:AlternateContent>
  <xr:revisionPtr revIDLastSave="0" documentId="8_{4246B0E8-EB94-4DDD-96F9-F3991FC60F9E}" xr6:coauthVersionLast="47" xr6:coauthVersionMax="47" xr10:uidLastSave="{00000000-0000-0000-0000-000000000000}"/>
  <bookViews>
    <workbookView xWindow="-120" yWindow="-120" windowWidth="29040" windowHeight="15840" tabRatio="598" xr2:uid="{00000000-000D-0000-FFFF-FFFF00000000}"/>
  </bookViews>
  <sheets>
    <sheet name="ANEXO 2 " sheetId="16" r:id="rId1"/>
    <sheet name="Instrucciones" sheetId="18" r:id="rId2"/>
  </sheets>
  <definedNames>
    <definedName name="_xlnm._FilterDatabase" localSheetId="0" hidden="1">'ANEXO 2 '!$A$8:$N$24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23" i="16" l="1"/>
  <c r="O21" i="16"/>
  <c r="O24" i="16" s="1"/>
  <c r="G24" i="16"/>
  <c r="M22" i="16" l="1"/>
  <c r="M20" i="16"/>
  <c r="M24" i="16" s="1"/>
  <c r="M26"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tc={E43C4B05-678B-4E78-BB16-E00691E77C33}</author>
    <author>tc={3949C0F3-1499-4D3E-93AB-2BAF061DA1CD}</author>
  </authors>
  <commentList>
    <comment ref="G20" authorId="0" shapeId="0" xr:uid="{E43C4B05-678B-4E78-BB16-E00691E77C33}">
      <text>
        <t>[Comentario encadenado]
Su versión de Excel le permite leer este comentario encadenado; sin embargo, las ediciones que se apliquen se quitarán si el archivo se abre en una versión más reciente de Excel. Más información: https://go.microsoft.com/fwlink/?linkid=870924
Comentario:
    160 PROFESIONALES</t>
      </text>
    </comment>
    <comment ref="G21" authorId="1" shapeId="0" xr:uid="{3949C0F3-1499-4D3E-93AB-2BAF061DA1CD}">
      <text>
        <t>[Comentario encadenado]
Su versión de Excel le permite leer este comentario encadenado; sin embargo, las ediciones que se apliquen se quitarán si el archivo se abre en una versión más reciente de Excel. Más información: https://go.microsoft.com/fwlink/?linkid=870924
Comentario:
    50 TECNÓLOGOS</t>
      </text>
    </comment>
  </commentList>
</comments>
</file>

<file path=xl/sharedStrings.xml><?xml version="1.0" encoding="utf-8"?>
<sst xmlns="http://schemas.openxmlformats.org/spreadsheetml/2006/main" count="137" uniqueCount="97">
  <si>
    <t>Nombre:</t>
  </si>
  <si>
    <t>Teléfono:</t>
  </si>
  <si>
    <t>LUGAR</t>
  </si>
  <si>
    <t>NIVEL</t>
  </si>
  <si>
    <t>COSTO HONORARIO MES</t>
  </si>
  <si>
    <t>COSTO TOTAL HONORARIOS</t>
  </si>
  <si>
    <t>OBSERVACIONES</t>
  </si>
  <si>
    <t>Inicio
 (D-M-A)</t>
  </si>
  <si>
    <t>Terminación
(D-M-A)</t>
  </si>
  <si>
    <t>CONTRATO</t>
  </si>
  <si>
    <t>DURACION DEL PROGRAMA</t>
  </si>
  <si>
    <t>LECTIVA</t>
  </si>
  <si>
    <t>MESES</t>
  </si>
  <si>
    <t>DIAS</t>
  </si>
  <si>
    <t>TOTALES</t>
  </si>
  <si>
    <t>PROFESIONALES</t>
  </si>
  <si>
    <t>TECNICOS Y/O TECNOLOGOS</t>
  </si>
  <si>
    <t>PRIMERA OFERTA -   SEGUNDA OFERTA</t>
  </si>
  <si>
    <t>TOPE GLOBAL PROGRAMADO</t>
  </si>
  <si>
    <t>SALDO</t>
  </si>
  <si>
    <t xml:space="preserve">% UTILIZADO: </t>
  </si>
  <si>
    <t xml:space="preserve">ELABORADO POR:  </t>
  </si>
  <si>
    <t>NOMBRE DEL PROGRAMA
(TE-TP-TGO)</t>
  </si>
  <si>
    <t>No. CONTRATOS</t>
  </si>
  <si>
    <t>No. DE MESES Y DIAS A CONTRATAR</t>
  </si>
  <si>
    <t>FECHAS PREVISTAS PARA LA CONTRATACIÓN</t>
  </si>
  <si>
    <t>Versión: 01</t>
  </si>
  <si>
    <t>GESTIÓN DE FORMACIÓN PROFESIONAL INTEGRAL</t>
  </si>
  <si>
    <t>ANEXO 2: PLAN DE CONTRATACIÓN DE INSTRUCTORES  -  APOYOS ADMINISTRATIVOS Y OTROS PERFILES RELACIONADOS CON LA FORMACIÓN PROFESIONAL</t>
  </si>
  <si>
    <t>INSTRUCCIONES PARA EL DILIGENCIAMIENTO DEL FORMATO</t>
  </si>
  <si>
    <t>NO IMPRIMIR</t>
  </si>
  <si>
    <t xml:space="preserve">1. Generalidades </t>
  </si>
  <si>
    <t>b) Si hay un procedimiento que refiera este formato (Nombre y código).</t>
  </si>
  <si>
    <t>f) Si se requiere imprimir (en lo posible no)</t>
  </si>
  <si>
    <t>h) Otros, según se requiera</t>
  </si>
  <si>
    <t>2. Instrucciones para diligenciar las casillas</t>
  </si>
  <si>
    <t>NOMBRE DE LA CASILLA</t>
  </si>
  <si>
    <t>INSTRUCCIONES</t>
  </si>
  <si>
    <t>TENER EN CUENTA</t>
  </si>
  <si>
    <r>
      <t xml:space="preserve">GESTIÓN DE FORMACIÓN PROFESIONAL INTEGRAL 
</t>
    </r>
    <r>
      <rPr>
        <b/>
        <sz val="12"/>
        <rFont val="Arial"/>
        <family val="2"/>
      </rPr>
      <t>ANEXO 2: PLAN DE CONTRATACIÓN DE INSTRUCTORES  -  APOYOS ADMINISTRATIVOS Y OTROS PERFILES RELACIONADOS CON LA FORMACIÓN PROFESIONAL</t>
    </r>
  </si>
  <si>
    <t xml:space="preserve">Señalar el año en el que se va hacer la solicitud </t>
  </si>
  <si>
    <t xml:space="preserve">TOPE GLOBAL PROGRAMADO </t>
  </si>
  <si>
    <t>PERIODO</t>
  </si>
  <si>
    <t xml:space="preserve">Señalar el numero total de contratos que se pretende contratar </t>
  </si>
  <si>
    <t xml:space="preserve">Señalar el presupuesto que se tiene disponible para la contratación </t>
  </si>
  <si>
    <t xml:space="preserve">SALDO: </t>
  </si>
  <si>
    <t>% UTILIZADO:</t>
  </si>
  <si>
    <t xml:space="preserve"> Señalar el presupuesto utilizado </t>
  </si>
  <si>
    <t>ELABORADO POR:</t>
  </si>
  <si>
    <t xml:space="preserve">  Señalar el nombre de  la persona que realizo el documento, asi como su numero telefonico o IP. </t>
  </si>
  <si>
    <t xml:space="preserve"> Señalar la Regional y Centro de formación que realiza la solicitud. </t>
  </si>
  <si>
    <t>LUGAR:</t>
  </si>
  <si>
    <t>Señalar el nivel de formación con el que se relaciona la contratación</t>
  </si>
  <si>
    <t xml:space="preserve">NIVEL: </t>
  </si>
  <si>
    <t>NOMBRE DEL PROGRAMA</t>
  </si>
  <si>
    <t xml:space="preserve">Señalar el nombre del programa con el que se relaciona la contratación </t>
  </si>
  <si>
    <t>CONTRATO:</t>
  </si>
  <si>
    <t xml:space="preserve"> Señalar que tipo de contrato se pretende suscribir </t>
  </si>
  <si>
    <t xml:space="preserve">Señalar el numero de contratos que se pretenden suscribir. </t>
  </si>
  <si>
    <t>No. DE MESES Y DIAS A CONTRATAR:</t>
  </si>
  <si>
    <t xml:space="preserve"> Señalar el numero de meses y dias que se pretende contratar al personal de acuerdo con el calendario academico. </t>
  </si>
  <si>
    <t>Señalar fechas en las que se pretende realizar el proceso de contratación</t>
  </si>
  <si>
    <t>Valor de los honorarios de acuerdo con las tablas establecidas por la Dirección General</t>
  </si>
  <si>
    <t>Señalar el Valor total del contrato de acuerdo con el valor mensual y el tiempo solicitado</t>
  </si>
  <si>
    <t>Señalar la duracion del programa con la que se relaciona la contratacion</t>
  </si>
  <si>
    <t xml:space="preserve">DURACION DEL PROGRAMA: </t>
  </si>
  <si>
    <t>OBSERVACIONES:</t>
  </si>
  <si>
    <t xml:space="preserve">Señalar las observaciones que tenga el Centro de Formación o Regional </t>
  </si>
  <si>
    <t xml:space="preserve">c) Quién(es) lo diligencian: Regionales que realizan solicitudes de autorización al Director de Formación  en donde el Subdirector es el mismo Director Regional </t>
  </si>
  <si>
    <t xml:space="preserve">d) Frecuencia de diligenciamiento: Cada vez que se realice una solicitud de autorización de contratacion al Director de Formación. </t>
  </si>
  <si>
    <t xml:space="preserve">e) Qué trámite surte el formato una vez diligenciado: Es revisado por el equipo Técnico y Juridico de la Dirección de Formación </t>
  </si>
  <si>
    <t xml:space="preserve">g) Quíén lo guarda: Las Direcciones Regionales y la Dirección de Formación </t>
  </si>
  <si>
    <t xml:space="preserve">a) Objetivo:  Implementar un formato en donde se pueda evidenciar el plan de contratación de instructores -  apoyos administrativos y otros perfiles relacionados con la formación profesional con el fin de tener un control de lo autorizado y solicitado </t>
  </si>
  <si>
    <t>Código: 
GFPI-F-139</t>
  </si>
  <si>
    <t>Código: 
GFPI-F139</t>
  </si>
  <si>
    <t>TIPO DE TARIFA</t>
  </si>
  <si>
    <t xml:space="preserve">TIPO DE FORMACION  PRESENCIAL, TITULADA O COMPLEMENTARIA VIRTUAL, BILINGUISMO VIRTUAL, BILINGUISMO PRESENCIAL, COMPLEMENTARIA PRESENCIAL </t>
  </si>
  <si>
    <t>MODALIDAD DE CONTRATO HORAS O PERIODO FIJO</t>
  </si>
  <si>
    <t>TIPO DE CONTRATACION PRESTACIONES SOCIALES</t>
  </si>
  <si>
    <t>No. CONTRATOS CANTIDAD DE INSTRUCTORES</t>
  </si>
  <si>
    <t>OBSERVACIONES-PERFIL INSTRUCTOR</t>
  </si>
  <si>
    <t>CENTRO DE FORMACION TURISTICA, GENTE DE MAR Y SERVICIOS</t>
  </si>
  <si>
    <t>COMPLEMENTARIA</t>
  </si>
  <si>
    <t>VIRTUAL</t>
  </si>
  <si>
    <t>FIJO</t>
  </si>
  <si>
    <t>BILINGÜISMO</t>
  </si>
  <si>
    <t>PERIODO : AÑO 2023</t>
  </si>
  <si>
    <t>ARNOLD ROMMOULLOUS RUSSELL SOLANO</t>
  </si>
  <si>
    <r>
      <rPr>
        <b/>
        <sz val="14"/>
        <color theme="1"/>
        <rFont val="Arial"/>
        <family val="2"/>
      </rPr>
      <t>Opción 1:</t>
    </r>
    <r>
      <rPr>
        <sz val="11"/>
        <color theme="1"/>
        <rFont val="Arial"/>
        <family val="2"/>
      </rPr>
      <t xml:space="preserve"> Título profesional universitario en cualquier núcleo básico de conocimiento. Nivel de lengua certificado* de mínimo B2 de acuerdo con el MCER en cada una de las 4 habilidades de dominio de lengua (Comprensión oral, Comprensión escrita, Producción oral, Producción escrita). Veinticuatro (24) meses de experiencia en la instrucción/docencia de la lengua extranjera a impartir.                                                
Los instructores que se contraten para orientar programas de formación titulada virtual o titulada a distancia, deberán acreditar capacitación relacionada con tutoría virtual, no inferior a 40 horas; tener experiencia certificada de mínimo seis (6) meses como tutor virtual, además de cumplir los requisitos del perfil establecido en los diseños curriculares de cada programa.</t>
    </r>
  </si>
  <si>
    <r>
      <rPr>
        <b/>
        <sz val="14"/>
        <color theme="1"/>
        <rFont val="Arial"/>
        <family val="2"/>
      </rPr>
      <t>Opción 2:</t>
    </r>
    <r>
      <rPr>
        <sz val="11"/>
        <color theme="1"/>
        <rFont val="Arial"/>
        <family val="2"/>
      </rPr>
      <t xml:space="preserve"> Título tecnólogo en cualquier núcleo básico de conocimiento. Nivel de lengua certificado* de mínimo B2 de acuerdo con el MCER en cada una de las 4 habilidades de dominio de lengua (Comprensión oral, Comprensión escrita, Producción oral, Producción escrita). Treinta (30) meses de experiencia en la instrucción/docencia de la lengua extranjera a impartir.                                    Los instructores para programas de formación complementaria virtual, incluyendo bilingüismo, deberán acreditar capacitación relacionada con tutoría virtual, no inferior a 40 horas, además de cumplir los requisitos del perfil establecido en los diseños curriculares de cada programa como perfiles de instructor (en el caso de bilingüismo, el perfil está definido en el numeral 8 de la presente circular).
Los instructores que se contraten para orientar programas de formación titulada virtual o titulada a distancia, deberán acreditar capacitación relacionada con tutoría virtual, no inferior a 40 horas; tener experiencia certificada de mínimo seis (6) meses como tutor virtual, además de cumplir los requisitos del perfil establecido en los diseños curriculares de cada programa.</t>
    </r>
  </si>
  <si>
    <t>BILINGUISMO</t>
  </si>
  <si>
    <t>48H</t>
  </si>
  <si>
    <t>48h</t>
  </si>
  <si>
    <r>
      <rPr>
        <b/>
        <sz val="11"/>
        <color theme="1"/>
        <rFont val="Arial"/>
        <family val="2"/>
      </rPr>
      <t>Opción 1</t>
    </r>
    <r>
      <rPr>
        <sz val="11"/>
        <color theme="1"/>
        <rFont val="Arial"/>
        <family val="2"/>
      </rPr>
      <t>: Título profesional universitario en cualquier núcleo básico de conocimiento. Nivel de lengua certificado* de mínimo B2 de acuerdo con el MCER en cada una de las 4 habilidades de dominio de lengua (Comprensión oral, Comprensión escrita, Producción oral, Producción escrita). Veinticuatro (24) meses de experiencia en la instrucción/docencia de la lengua extranjera a impartir.                                                
Los instructores que se contraten para orientar programas de formación titulada virtual o titulada a distancia, deberán acreditar capacitación relacionada con tutoría virtual, no inferior a 40 horas; tener experiencia certificada de mínimo seis (6) meses como tutor virtual, además de cumplir los requisitos del perfil establecido en los diseños curriculares de cada programa.</t>
    </r>
  </si>
  <si>
    <t xml:space="preserve">DIEGO LEON FERNANDEZ HURTADO                            MELANIA FRANCIS DAVIS                                              SILVIA ARCHBOLD LIVINGSTON </t>
  </si>
  <si>
    <t xml:space="preserve">            Subdirector del Centro                                                Coordinadora Misional                                                       Coordinadora academica </t>
  </si>
  <si>
    <r>
      <rPr>
        <b/>
        <sz val="11"/>
        <color theme="1"/>
        <rFont val="Arial"/>
        <family val="2"/>
      </rPr>
      <t>Opción 2:</t>
    </r>
    <r>
      <rPr>
        <sz val="11"/>
        <color theme="1"/>
        <rFont val="Arial"/>
        <family val="2"/>
      </rPr>
      <t xml:space="preserve"> Título tecnólogo en cualquier núcleo básico de conocimiento. Nivel de lengua certificado* de mínimo B2 de acuerdo con el MCER en cada una de las 4 habilidades de dominio de lengua (Comprensión oral, Comprensión escrita, Producción oral, Producción escrita). Treinta (30)             meses de experiencia en la instrucción/docencia de la lengua extranjera a impartir.                                    Los instructores para programas de formación complementaria virtual, incluyendo bilingüismo, deberán acreditar capacitación relacionada con tutoría virtual, no inferior a 40 horas, además de cumplir los requisitos del perfil establecido en los diseños curriculares de cada programa como perfiles de instructor (en el caso de bilingüismo, el perfil está definido en el numeral 8 de la presente circular).
Los instructores que se contraten para orientar programas de formación titulada virtual o titulada a distancia, deberán acreditar capacitación relacionada con tutoría virtual, no inferior a 40 horas; tener experiencia certificada de mínimo seis (6) meses como tutor virtual, además de cumplir los requisitos del perfil establecido en los diseños curriculares de cada programa.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</si>
</sst>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 #,##0.00_);_(* \(#,##0.00\);_(* &quot;-&quot;??_);_(@_)"/>
    <numFmt numFmtId="165" formatCode="_(* #,##0_);_(* \(#,##0\);_(* &quot;-&quot;??_);_(@_)"/>
  </numFmts>
  <fonts count="25" x14ac:knownFonts="1">
    <font>
      <sz val="11"/>
      <color theme="1"/>
      <name val="Calibri"/>
      <family val="2"/>
      <scheme val="minor"/>
    </font>
    <font>
      <sz val="11"/>
      <color theme="1"/>
      <name val="Calibri"/>
      <family val="2"/>
      <scheme val="minor"/>
    </font>
    <font>
      <sz val="10"/>
      <name val="Arial"/>
      <family val="2"/>
    </font>
    <font>
      <b/>
      <sz val="8"/>
      <name val="Arial"/>
      <family val="2"/>
    </font>
    <font>
      <sz val="8"/>
      <name val="Arial"/>
      <family val="2"/>
    </font>
    <font>
      <b/>
      <sz val="8"/>
      <color indexed="8"/>
      <name val="Arial"/>
      <family val="2"/>
    </font>
    <font>
      <sz val="11"/>
      <color theme="1"/>
      <name val="Arial"/>
      <family val="2"/>
    </font>
    <font>
      <b/>
      <sz val="8"/>
      <color theme="1"/>
      <name val="Arial"/>
      <family val="2"/>
    </font>
    <font>
      <sz val="9"/>
      <name val="Arial"/>
      <family val="2"/>
    </font>
    <font>
      <sz val="9"/>
      <color theme="1"/>
      <name val="Arial"/>
      <family val="2"/>
    </font>
    <font>
      <sz val="11"/>
      <name val="Arial"/>
      <family val="2"/>
    </font>
    <font>
      <sz val="8"/>
      <color theme="1"/>
      <name val="Arial"/>
      <family val="2"/>
    </font>
    <font>
      <b/>
      <sz val="11"/>
      <color theme="1"/>
      <name val="Arial"/>
      <family val="2"/>
    </font>
    <font>
      <sz val="10"/>
      <color theme="1"/>
      <name val="Arial"/>
      <family val="2"/>
    </font>
    <font>
      <sz val="12"/>
      <color theme="1"/>
      <name val="Calibri"/>
      <family val="2"/>
      <scheme val="minor"/>
    </font>
    <font>
      <sz val="12"/>
      <color theme="1"/>
      <name val="Arial"/>
      <family val="2"/>
    </font>
    <font>
      <b/>
      <sz val="14"/>
      <color rgb="FFFF0000"/>
      <name val="Arial"/>
      <family val="2"/>
    </font>
    <font>
      <b/>
      <sz val="14"/>
      <name val="Arial"/>
      <family val="2"/>
    </font>
    <font>
      <b/>
      <sz val="14"/>
      <color theme="0"/>
      <name val="Arial"/>
      <family val="2"/>
    </font>
    <font>
      <b/>
      <sz val="12"/>
      <color theme="0"/>
      <name val="Arial"/>
      <family val="2"/>
    </font>
    <font>
      <sz val="12"/>
      <color theme="0"/>
      <name val="Arial"/>
      <family val="2"/>
    </font>
    <font>
      <sz val="11"/>
      <color rgb="FFFF0000"/>
      <name val="Arial"/>
      <family val="2"/>
    </font>
    <font>
      <b/>
      <sz val="12"/>
      <name val="Arial"/>
      <family val="2"/>
    </font>
    <font>
      <sz val="12"/>
      <name val="Arial"/>
      <family val="2"/>
    </font>
    <font>
      <b/>
      <sz val="14"/>
      <color theme="1"/>
      <name val="Arial"/>
      <family val="2"/>
    </font>
  </fonts>
  <fills count="7">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575757"/>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8">
    <xf numFmtId="0" fontId="0" fillId="0" borderId="0"/>
    <xf numFmtId="43" fontId="1" fillId="0" borderId="0" applyFont="0" applyFill="0" applyBorder="0" applyAlignment="0" applyProtection="0"/>
    <xf numFmtId="41" fontId="1"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14" fillId="0" borderId="0"/>
    <xf numFmtId="43" fontId="2" fillId="0" borderId="0" applyFont="0" applyFill="0" applyBorder="0" applyAlignment="0" applyProtection="0"/>
  </cellStyleXfs>
  <cellXfs count="131">
    <xf numFmtId="0" fontId="0" fillId="0" borderId="0" xfId="0"/>
    <xf numFmtId="0" fontId="4" fillId="0" borderId="1" xfId="3" applyFont="1" applyFill="1" applyBorder="1" applyAlignment="1">
      <alignment horizontal="center" vertical="center"/>
    </xf>
    <xf numFmtId="0" fontId="4" fillId="2" borderId="1" xfId="3" applyFont="1" applyFill="1" applyBorder="1" applyAlignment="1">
      <alignment horizontal="center" vertical="center" wrapText="1"/>
    </xf>
    <xf numFmtId="3" fontId="4" fillId="2" borderId="1" xfId="3" applyNumberFormat="1" applyFont="1" applyFill="1" applyBorder="1" applyAlignment="1">
      <alignment horizontal="center" vertical="center" wrapText="1"/>
    </xf>
    <xf numFmtId="0" fontId="13" fillId="0" borderId="1" xfId="0" applyFont="1" applyBorder="1" applyAlignment="1">
      <alignment horizontal="center" vertical="center"/>
    </xf>
    <xf numFmtId="0" fontId="15" fillId="0" borderId="0" xfId="6" applyFont="1"/>
    <xf numFmtId="0" fontId="15" fillId="4" borderId="0" xfId="6" applyFont="1" applyFill="1" applyBorder="1"/>
    <xf numFmtId="0" fontId="15" fillId="4" borderId="0" xfId="6" applyFont="1" applyFill="1"/>
    <xf numFmtId="0" fontId="13" fillId="0" borderId="1" xfId="6" applyFont="1" applyBorder="1" applyAlignment="1">
      <alignment horizontal="center" vertical="center"/>
    </xf>
    <xf numFmtId="0" fontId="13" fillId="0" borderId="0" xfId="6" applyFont="1" applyFill="1" applyBorder="1"/>
    <xf numFmtId="0" fontId="13" fillId="4" borderId="0" xfId="6" applyFont="1" applyFill="1" applyBorder="1"/>
    <xf numFmtId="0" fontId="13" fillId="0" borderId="0" xfId="6" applyFont="1"/>
    <xf numFmtId="0" fontId="19" fillId="5" borderId="1" xfId="6" applyFont="1" applyFill="1" applyBorder="1" applyAlignment="1">
      <alignment horizontal="center" vertical="center"/>
    </xf>
    <xf numFmtId="0" fontId="20" fillId="0" borderId="0" xfId="6" applyFont="1" applyFill="1" applyBorder="1" applyAlignment="1">
      <alignment horizontal="center" vertical="center"/>
    </xf>
    <xf numFmtId="0" fontId="6" fillId="0" borderId="1" xfId="6" applyFont="1" applyBorder="1" applyAlignment="1">
      <alignment horizontal="left" vertical="center" wrapText="1"/>
    </xf>
    <xf numFmtId="0" fontId="15" fillId="0" borderId="1" xfId="6" applyFont="1" applyBorder="1" applyAlignment="1">
      <alignment horizontal="left" vertical="center" wrapText="1"/>
    </xf>
    <xf numFmtId="0" fontId="21" fillId="0" borderId="0" xfId="6" applyFont="1" applyAlignment="1">
      <alignment vertical="center"/>
    </xf>
    <xf numFmtId="0" fontId="21" fillId="0" borderId="0" xfId="6" applyFont="1"/>
    <xf numFmtId="0" fontId="23" fillId="0" borderId="0" xfId="6" applyFont="1"/>
    <xf numFmtId="0" fontId="2" fillId="0" borderId="1" xfId="6" applyFont="1" applyFill="1" applyBorder="1" applyAlignment="1">
      <alignment horizontal="center" vertical="center" wrapText="1"/>
    </xf>
    <xf numFmtId="3" fontId="3" fillId="3" borderId="1" xfId="3" applyNumberFormat="1" applyFont="1" applyFill="1" applyBorder="1" applyAlignment="1">
      <alignment horizontal="center" vertical="center" wrapText="1"/>
    </xf>
    <xf numFmtId="0" fontId="0" fillId="0" borderId="0" xfId="0" applyAlignment="1">
      <alignment horizontal="center" vertical="center" wrapText="1"/>
    </xf>
    <xf numFmtId="0" fontId="9" fillId="0" borderId="1" xfId="0" applyFont="1" applyFill="1" applyBorder="1" applyAlignment="1">
      <alignment horizontal="center" vertical="center"/>
    </xf>
    <xf numFmtId="0" fontId="6"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3" applyFont="1" applyFill="1" applyBorder="1" applyAlignment="1">
      <alignment horizontal="center" vertical="center"/>
    </xf>
    <xf numFmtId="0" fontId="3" fillId="0" borderId="0" xfId="3" applyFont="1" applyFill="1" applyBorder="1" applyAlignment="1">
      <alignment horizontal="center" vertical="center"/>
    </xf>
    <xf numFmtId="165" fontId="3" fillId="0" borderId="1" xfId="4" applyNumberFormat="1" applyFont="1" applyFill="1" applyBorder="1" applyAlignment="1">
      <alignment horizontal="center" vertical="center"/>
    </xf>
    <xf numFmtId="165" fontId="3" fillId="0" borderId="4" xfId="4" applyNumberFormat="1" applyFont="1" applyFill="1" applyBorder="1" applyAlignment="1">
      <alignment horizontal="center" vertical="center"/>
    </xf>
    <xf numFmtId="165" fontId="3" fillId="0" borderId="0" xfId="4" applyNumberFormat="1" applyFont="1" applyFill="1" applyBorder="1" applyAlignment="1">
      <alignment horizontal="center" vertical="center"/>
    </xf>
    <xf numFmtId="3" fontId="3" fillId="0" borderId="1" xfId="3" applyNumberFormat="1" applyFont="1" applyFill="1" applyBorder="1" applyAlignment="1">
      <alignment horizontal="center" vertical="center"/>
    </xf>
    <xf numFmtId="165" fontId="3" fillId="0" borderId="5" xfId="4"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0" xfId="0" applyAlignment="1">
      <alignment horizontal="center" vertical="center"/>
    </xf>
    <xf numFmtId="3" fontId="3" fillId="3" borderId="1" xfId="3" applyNumberFormat="1" applyFont="1" applyFill="1" applyBorder="1" applyAlignment="1">
      <alignment horizontal="center" vertical="center"/>
    </xf>
    <xf numFmtId="0" fontId="4" fillId="2" borderId="1" xfId="3" applyFont="1" applyFill="1" applyBorder="1" applyAlignment="1">
      <alignment horizontal="center" vertical="center"/>
    </xf>
    <xf numFmtId="3" fontId="4" fillId="2" borderId="1" xfId="3" applyNumberFormat="1" applyFont="1" applyFill="1" applyBorder="1" applyAlignment="1">
      <alignment horizontal="center" vertical="center"/>
    </xf>
    <xf numFmtId="0" fontId="6" fillId="2" borderId="1" xfId="0" applyFont="1" applyFill="1" applyBorder="1" applyAlignment="1">
      <alignment horizontal="center" vertical="center"/>
    </xf>
    <xf numFmtId="3" fontId="3" fillId="3" borderId="5" xfId="3" applyNumberFormat="1" applyFont="1" applyFill="1" applyBorder="1" applyAlignment="1">
      <alignment horizontal="center" vertical="center"/>
    </xf>
    <xf numFmtId="0" fontId="6" fillId="0" borderId="1" xfId="0" applyFont="1" applyBorder="1" applyAlignment="1">
      <alignment horizontal="center" vertical="center"/>
    </xf>
    <xf numFmtId="0" fontId="8" fillId="0" borderId="1" xfId="0" applyFont="1" applyFill="1" applyBorder="1" applyAlignment="1">
      <alignment horizontal="center" vertical="center"/>
    </xf>
    <xf numFmtId="41" fontId="8" fillId="0" borderId="1" xfId="2" applyFont="1" applyFill="1" applyBorder="1" applyAlignment="1">
      <alignment horizontal="center" vertical="center"/>
    </xf>
    <xf numFmtId="3" fontId="8" fillId="0" borderId="1" xfId="3" applyNumberFormat="1" applyFont="1" applyFill="1" applyBorder="1" applyAlignment="1">
      <alignment horizontal="center" vertical="center"/>
    </xf>
    <xf numFmtId="0" fontId="6" fillId="0" borderId="0" xfId="0" applyFont="1" applyFill="1" applyAlignment="1">
      <alignment horizontal="center" vertical="center"/>
    </xf>
    <xf numFmtId="0" fontId="4" fillId="0" borderId="1" xfId="0" applyFont="1" applyFill="1" applyBorder="1" applyAlignment="1">
      <alignment horizontal="center" vertical="center"/>
    </xf>
    <xf numFmtId="3" fontId="4" fillId="0" borderId="1" xfId="3" applyNumberFormat="1" applyFont="1" applyFill="1" applyBorder="1" applyAlignment="1">
      <alignment horizontal="center" vertical="center"/>
    </xf>
    <xf numFmtId="0" fontId="10" fillId="0" borderId="1" xfId="0" applyFont="1" applyFill="1" applyBorder="1" applyAlignment="1">
      <alignment horizontal="center" vertical="center"/>
    </xf>
    <xf numFmtId="14" fontId="4" fillId="0" borderId="1" xfId="3" applyNumberFormat="1" applyFont="1" applyFill="1" applyBorder="1" applyAlignment="1">
      <alignment horizontal="center" vertical="center"/>
    </xf>
    <xf numFmtId="43" fontId="6" fillId="0" borderId="1" xfId="1" applyFont="1" applyFill="1" applyBorder="1" applyAlignment="1">
      <alignment horizontal="center" vertical="center"/>
    </xf>
    <xf numFmtId="3" fontId="9" fillId="0" borderId="1"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6" fillId="0" borderId="0" xfId="0" applyFont="1" applyFill="1" applyBorder="1" applyAlignment="1">
      <alignment horizontal="center" vertical="center"/>
    </xf>
    <xf numFmtId="3" fontId="4" fillId="0" borderId="0" xfId="3" applyNumberFormat="1" applyFont="1" applyFill="1" applyBorder="1" applyAlignment="1">
      <alignment horizontal="center" vertical="center"/>
    </xf>
    <xf numFmtId="14" fontId="4" fillId="0" borderId="0" xfId="3" applyNumberFormat="1" applyFont="1" applyFill="1" applyBorder="1" applyAlignment="1">
      <alignment horizontal="center" vertical="center"/>
    </xf>
    <xf numFmtId="3" fontId="3" fillId="0" borderId="0" xfId="3" applyNumberFormat="1" applyFont="1" applyFill="1" applyBorder="1" applyAlignment="1">
      <alignment horizontal="center" vertical="center"/>
    </xf>
    <xf numFmtId="43" fontId="6" fillId="0" borderId="0" xfId="1" applyFont="1" applyFill="1" applyBorder="1" applyAlignment="1">
      <alignment horizontal="center" vertical="center"/>
    </xf>
    <xf numFmtId="3" fontId="6" fillId="0" borderId="0" xfId="0" applyNumberFormat="1" applyFont="1" applyFill="1" applyBorder="1" applyAlignment="1">
      <alignment horizontal="center" vertical="center"/>
    </xf>
    <xf numFmtId="41" fontId="6" fillId="0" borderId="0" xfId="2" applyFont="1" applyFill="1" applyBorder="1" applyAlignment="1">
      <alignment horizontal="center" vertical="center"/>
    </xf>
    <xf numFmtId="0" fontId="11" fillId="0" borderId="0" xfId="0" applyFont="1" applyAlignment="1">
      <alignment horizontal="center" vertical="center"/>
    </xf>
    <xf numFmtId="43" fontId="6" fillId="0" borderId="0" xfId="1" applyFont="1" applyAlignment="1">
      <alignment horizontal="center" vertical="center"/>
    </xf>
    <xf numFmtId="43" fontId="6" fillId="0" borderId="0" xfId="0" applyNumberFormat="1" applyFont="1" applyAlignment="1">
      <alignment horizontal="center" vertical="center"/>
    </xf>
    <xf numFmtId="41" fontId="6" fillId="0" borderId="0" xfId="2" applyFont="1" applyAlignment="1">
      <alignment horizontal="center" vertical="center"/>
    </xf>
    <xf numFmtId="0" fontId="6" fillId="2"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xf>
    <xf numFmtId="14" fontId="8" fillId="0" borderId="1" xfId="3"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3" fontId="6" fillId="6" borderId="0" xfId="0" applyNumberFormat="1" applyFont="1" applyFill="1" applyBorder="1" applyAlignment="1">
      <alignment horizontal="center" vertical="center"/>
    </xf>
    <xf numFmtId="0" fontId="3" fillId="0" borderId="1" xfId="4" applyNumberFormat="1" applyFont="1" applyFill="1" applyBorder="1" applyAlignment="1">
      <alignment horizontal="center" vertical="center"/>
    </xf>
    <xf numFmtId="3" fontId="6" fillId="0" borderId="1" xfId="0" applyNumberFormat="1" applyFont="1" applyFill="1" applyBorder="1" applyAlignment="1">
      <alignment horizontal="center" vertical="center"/>
    </xf>
    <xf numFmtId="0" fontId="0" fillId="4" borderId="0" xfId="0" applyFill="1" applyAlignment="1">
      <alignment horizontal="center" vertical="center"/>
    </xf>
    <xf numFmtId="3" fontId="3" fillId="3" borderId="1" xfId="3" applyNumberFormat="1" applyFont="1" applyFill="1" applyBorder="1" applyAlignment="1">
      <alignment horizontal="center" vertical="center" wrapText="1"/>
    </xf>
    <xf numFmtId="0" fontId="12" fillId="6" borderId="1" xfId="0" applyFont="1" applyFill="1" applyBorder="1" applyAlignment="1">
      <alignment horizontal="center" vertical="center" wrapText="1"/>
    </xf>
    <xf numFmtId="0" fontId="3" fillId="3" borderId="4" xfId="3" applyFont="1" applyFill="1" applyBorder="1" applyAlignment="1">
      <alignment horizontal="center" vertical="center" wrapText="1"/>
    </xf>
    <xf numFmtId="0" fontId="3" fillId="3" borderId="10" xfId="3" applyFont="1" applyFill="1" applyBorder="1" applyAlignment="1">
      <alignment horizontal="center" vertical="center" wrapText="1"/>
    </xf>
    <xf numFmtId="3" fontId="3" fillId="2" borderId="5" xfId="3" applyNumberFormat="1" applyFont="1" applyFill="1" applyBorder="1" applyAlignment="1">
      <alignment horizontal="center" vertical="center" wrapText="1"/>
    </xf>
    <xf numFmtId="3" fontId="3" fillId="2" borderId="3" xfId="3" applyNumberFormat="1" applyFont="1" applyFill="1" applyBorder="1" applyAlignment="1">
      <alignment horizontal="center" vertical="center" wrapText="1"/>
    </xf>
    <xf numFmtId="3" fontId="3" fillId="2" borderId="1" xfId="3" applyNumberFormat="1" applyFont="1" applyFill="1" applyBorder="1" applyAlignment="1">
      <alignment horizontal="center" vertical="center" wrapText="1"/>
    </xf>
    <xf numFmtId="0" fontId="3" fillId="3" borderId="6" xfId="3" applyFont="1" applyFill="1" applyBorder="1" applyAlignment="1">
      <alignment horizontal="center" vertical="center" wrapText="1"/>
    </xf>
    <xf numFmtId="0" fontId="3" fillId="3" borderId="7" xfId="3" applyFont="1" applyFill="1" applyBorder="1" applyAlignment="1">
      <alignment horizontal="center" vertical="center" wrapText="1"/>
    </xf>
    <xf numFmtId="0" fontId="3" fillId="3" borderId="8" xfId="3" applyFont="1" applyFill="1" applyBorder="1" applyAlignment="1">
      <alignment horizontal="center" vertical="center" wrapText="1"/>
    </xf>
    <xf numFmtId="0" fontId="3" fillId="3" borderId="9" xfId="3" applyFont="1" applyFill="1" applyBorder="1" applyAlignment="1">
      <alignment horizontal="center" vertical="center" wrapText="1"/>
    </xf>
    <xf numFmtId="165" fontId="3" fillId="3" borderId="1" xfId="7" applyNumberFormat="1" applyFont="1" applyFill="1" applyBorder="1" applyAlignment="1">
      <alignment horizontal="center" vertical="center" wrapText="1"/>
    </xf>
    <xf numFmtId="3" fontId="3" fillId="3" borderId="10" xfId="3" applyNumberFormat="1" applyFont="1" applyFill="1" applyBorder="1" applyAlignment="1">
      <alignment horizontal="center" vertical="center" wrapText="1"/>
    </xf>
    <xf numFmtId="0" fontId="3" fillId="3" borderId="2" xfId="3" applyFont="1" applyFill="1" applyBorder="1" applyAlignment="1">
      <alignment horizontal="center" vertical="center" wrapText="1"/>
    </xf>
    <xf numFmtId="0" fontId="3" fillId="4" borderId="4" xfId="3" applyFont="1" applyFill="1" applyBorder="1" applyAlignment="1">
      <alignment horizontal="center" vertical="center" wrapText="1"/>
    </xf>
    <xf numFmtId="0" fontId="3" fillId="4" borderId="2"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12" fillId="0" borderId="0" xfId="0" applyFont="1" applyAlignment="1">
      <alignment horizontal="center" vertical="center"/>
    </xf>
    <xf numFmtId="165" fontId="3" fillId="3" borderId="1" xfId="4" applyNumberFormat="1" applyFont="1" applyFill="1" applyBorder="1" applyAlignment="1">
      <alignment horizontal="center" vertical="center"/>
    </xf>
    <xf numFmtId="3" fontId="3" fillId="3" borderId="10" xfId="3" applyNumberFormat="1" applyFont="1" applyFill="1" applyBorder="1" applyAlignment="1">
      <alignment horizontal="center" vertical="center"/>
    </xf>
    <xf numFmtId="3" fontId="3" fillId="3" borderId="1" xfId="3" applyNumberFormat="1" applyFont="1" applyFill="1" applyBorder="1" applyAlignment="1">
      <alignment horizontal="center" vertical="center"/>
    </xf>
    <xf numFmtId="0" fontId="12" fillId="3" borderId="1" xfId="0" applyFont="1" applyFill="1" applyBorder="1" applyAlignment="1">
      <alignment horizontal="center" vertical="center"/>
    </xf>
    <xf numFmtId="0" fontId="3" fillId="3" borderId="4" xfId="3" applyFont="1" applyFill="1" applyBorder="1" applyAlignment="1">
      <alignment horizontal="center" vertical="center"/>
    </xf>
    <xf numFmtId="0" fontId="3" fillId="3" borderId="10" xfId="3" applyFont="1" applyFill="1" applyBorder="1" applyAlignment="1">
      <alignment horizontal="center" vertical="center"/>
    </xf>
    <xf numFmtId="3" fontId="3" fillId="2" borderId="5" xfId="3" applyNumberFormat="1" applyFont="1" applyFill="1" applyBorder="1" applyAlignment="1">
      <alignment horizontal="center" vertical="center"/>
    </xf>
    <xf numFmtId="3" fontId="3" fillId="2" borderId="3" xfId="3" applyNumberFormat="1" applyFont="1" applyFill="1" applyBorder="1" applyAlignment="1">
      <alignment horizontal="center" vertical="center"/>
    </xf>
    <xf numFmtId="0" fontId="7" fillId="3" borderId="4"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10" xfId="0" applyFont="1" applyFill="1" applyBorder="1" applyAlignment="1">
      <alignment horizontal="center" vertical="center"/>
    </xf>
    <xf numFmtId="0" fontId="3" fillId="3" borderId="2" xfId="3" applyFont="1" applyFill="1" applyBorder="1" applyAlignment="1">
      <alignment horizontal="center" vertical="center"/>
    </xf>
    <xf numFmtId="0" fontId="3" fillId="3" borderId="1" xfId="3" applyFont="1" applyFill="1" applyBorder="1" applyAlignment="1">
      <alignment horizontal="center" vertical="center"/>
    </xf>
    <xf numFmtId="0" fontId="6" fillId="0" borderId="1" xfId="0" applyFont="1" applyBorder="1" applyAlignment="1">
      <alignment horizontal="center" vertical="center"/>
    </xf>
    <xf numFmtId="0" fontId="3" fillId="0" borderId="1" xfId="3" applyFont="1" applyFill="1" applyBorder="1" applyAlignment="1">
      <alignment horizontal="center" vertical="center"/>
    </xf>
    <xf numFmtId="0" fontId="4" fillId="0" borderId="1" xfId="3" applyFont="1" applyFill="1" applyBorder="1" applyAlignment="1">
      <alignment horizontal="center" vertical="center"/>
    </xf>
    <xf numFmtId="165" fontId="3" fillId="0" borderId="11" xfId="4" applyNumberFormat="1" applyFont="1" applyFill="1" applyBorder="1" applyAlignment="1">
      <alignment horizontal="center" vertical="center"/>
    </xf>
    <xf numFmtId="165" fontId="3" fillId="0" borderId="3" xfId="4" applyNumberFormat="1" applyFont="1" applyFill="1" applyBorder="1" applyAlignment="1">
      <alignment horizontal="center" vertical="center"/>
    </xf>
    <xf numFmtId="0" fontId="3" fillId="3" borderId="6" xfId="3" applyFont="1" applyFill="1" applyBorder="1" applyAlignment="1">
      <alignment horizontal="center" vertical="center"/>
    </xf>
    <xf numFmtId="0" fontId="3" fillId="3" borderId="7" xfId="3" applyFont="1" applyFill="1" applyBorder="1" applyAlignment="1">
      <alignment horizontal="center" vertical="center"/>
    </xf>
    <xf numFmtId="0" fontId="3" fillId="3" borderId="8" xfId="3" applyFont="1" applyFill="1" applyBorder="1" applyAlignment="1">
      <alignment horizontal="center" vertical="center"/>
    </xf>
    <xf numFmtId="0" fontId="3" fillId="3" borderId="9" xfId="3" applyFont="1" applyFill="1" applyBorder="1" applyAlignment="1">
      <alignment horizontal="center" vertical="center"/>
    </xf>
    <xf numFmtId="165" fontId="3" fillId="0" borderId="5" xfId="4" applyNumberFormat="1" applyFont="1" applyFill="1" applyBorder="1" applyAlignment="1">
      <alignment horizontal="center" vertical="center"/>
    </xf>
    <xf numFmtId="0" fontId="3" fillId="0" borderId="3" xfId="3" applyFont="1" applyFill="1" applyBorder="1" applyAlignment="1">
      <alignment horizontal="center" vertical="center"/>
    </xf>
    <xf numFmtId="0" fontId="3" fillId="0" borderId="5" xfId="3" applyFont="1" applyFill="1" applyBorder="1" applyAlignment="1">
      <alignment horizontal="center" vertical="center"/>
    </xf>
    <xf numFmtId="0" fontId="5" fillId="0" borderId="1" xfId="0" applyFont="1" applyBorder="1" applyAlignment="1">
      <alignment horizontal="center" vertical="center"/>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10" fillId="0" borderId="1" xfId="6" applyFont="1" applyBorder="1" applyAlignment="1">
      <alignment horizontal="left"/>
    </xf>
    <xf numFmtId="0" fontId="16" fillId="0" borderId="1" xfId="6" applyFont="1" applyBorder="1" applyAlignment="1">
      <alignment horizontal="center" vertical="center" wrapText="1"/>
    </xf>
    <xf numFmtId="0" fontId="17" fillId="0" borderId="1" xfId="6" applyFont="1" applyFill="1" applyBorder="1" applyAlignment="1">
      <alignment horizontal="center" vertical="center" wrapText="1"/>
    </xf>
    <xf numFmtId="0" fontId="18" fillId="5" borderId="1" xfId="6" applyFont="1" applyFill="1" applyBorder="1" applyAlignment="1">
      <alignment horizontal="center"/>
    </xf>
    <xf numFmtId="0" fontId="10" fillId="0" borderId="1" xfId="6" applyFont="1" applyBorder="1" applyAlignment="1">
      <alignment horizontal="left" wrapText="1"/>
    </xf>
    <xf numFmtId="0" fontId="18" fillId="0" borderId="1" xfId="6" applyFont="1" applyFill="1" applyBorder="1" applyAlignment="1">
      <alignment horizontal="center"/>
    </xf>
    <xf numFmtId="0" fontId="19" fillId="5" borderId="1" xfId="6" applyFont="1" applyFill="1" applyBorder="1" applyAlignment="1">
      <alignment horizontal="center" vertical="center"/>
    </xf>
    <xf numFmtId="0" fontId="6" fillId="0" borderId="1" xfId="6" applyFont="1" applyBorder="1" applyAlignment="1">
      <alignment horizontal="left" vertical="center" wrapText="1"/>
    </xf>
    <xf numFmtId="0" fontId="6" fillId="0" borderId="1" xfId="6" applyFont="1" applyFill="1" applyBorder="1" applyAlignment="1">
      <alignment horizontal="left" vertical="center" wrapText="1"/>
    </xf>
    <xf numFmtId="0" fontId="15" fillId="0" borderId="1" xfId="6" applyFont="1" applyBorder="1" applyAlignment="1">
      <alignment horizontal="left" vertical="center" wrapText="1"/>
    </xf>
    <xf numFmtId="0" fontId="15" fillId="0" borderId="1" xfId="6" applyFont="1" applyFill="1" applyBorder="1" applyAlignment="1">
      <alignment horizontal="left" vertical="center" wrapText="1"/>
    </xf>
  </cellXfs>
  <cellStyles count="8">
    <cellStyle name="Millares" xfId="1" builtinId="3"/>
    <cellStyle name="Millares [0]" xfId="2" builtinId="6"/>
    <cellStyle name="Millares 10" xfId="4" xr:uid="{00000000-0005-0000-0000-000002000000}"/>
    <cellStyle name="Millares 10 2" xfId="7" xr:uid="{4C559B3B-DFE6-4F43-8D90-08124A891793}"/>
    <cellStyle name="Normal" xfId="0" builtinId="0"/>
    <cellStyle name="Normal 10 2" xfId="5" xr:uid="{00000000-0005-0000-0000-000004000000}"/>
    <cellStyle name="Normal 14" xfId="3" xr:uid="{00000000-0005-0000-0000-000005000000}"/>
    <cellStyle name="Normal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447263</xdr:colOff>
      <xdr:row>0</xdr:row>
      <xdr:rowOff>41413</xdr:rowOff>
    </xdr:from>
    <xdr:to>
      <xdr:col>6</xdr:col>
      <xdr:colOff>66390</xdr:colOff>
      <xdr:row>2</xdr:row>
      <xdr:rowOff>65957</xdr:rowOff>
    </xdr:to>
    <xdr:pic>
      <xdr:nvPicPr>
        <xdr:cNvPr id="2" name="Imagen 1" descr="Logotipo SENA">
          <a:extLst>
            <a:ext uri="{FF2B5EF4-FFF2-40B4-BE49-F238E27FC236}">
              <a16:creationId xmlns:a16="http://schemas.microsoft.com/office/drawing/2014/main" id="{7E8A04D4-D1F5-47B0-84C4-6A8908CC59F6}"/>
            </a:ext>
          </a:extLst>
        </xdr:cNvPr>
        <xdr:cNvPicPr>
          <a:picLocks noChangeAspect="1"/>
        </xdr:cNvPicPr>
      </xdr:nvPicPr>
      <xdr:blipFill>
        <a:blip xmlns:r="http://schemas.openxmlformats.org/officeDocument/2006/relationships" r:embed="rId1"/>
        <a:stretch>
          <a:fillRect/>
        </a:stretch>
      </xdr:blipFill>
      <xdr:spPr>
        <a:xfrm>
          <a:off x="6891133" y="41413"/>
          <a:ext cx="702595" cy="687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38100</xdr:colOff>
      <xdr:row>1</xdr:row>
      <xdr:rowOff>76200</xdr:rowOff>
    </xdr:from>
    <xdr:to>
      <xdr:col>4</xdr:col>
      <xdr:colOff>740695</xdr:colOff>
      <xdr:row>2</xdr:row>
      <xdr:rowOff>372828</xdr:rowOff>
    </xdr:to>
    <xdr:pic>
      <xdr:nvPicPr>
        <xdr:cNvPr id="2" name="Imagen 1" descr="Logotipo SENA">
          <a:extLst>
            <a:ext uri="{FF2B5EF4-FFF2-40B4-BE49-F238E27FC236}">
              <a16:creationId xmlns:a16="http://schemas.microsoft.com/office/drawing/2014/main" id="{6422D5C8-9FEF-45E1-B485-26C2259A2AF2}"/>
            </a:ext>
          </a:extLst>
        </xdr:cNvPr>
        <xdr:cNvPicPr>
          <a:picLocks noChangeAspect="1"/>
        </xdr:cNvPicPr>
      </xdr:nvPicPr>
      <xdr:blipFill>
        <a:blip xmlns:r="http://schemas.openxmlformats.org/officeDocument/2006/relationships" r:embed="rId1"/>
        <a:stretch>
          <a:fillRect/>
        </a:stretch>
      </xdr:blipFill>
      <xdr:spPr>
        <a:xfrm>
          <a:off x="4733925" y="209550"/>
          <a:ext cx="702595" cy="68715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rnold Rommoullous Russell Solano" id="{DB140355-3186-4F74-B529-1746D52F1EE3}" userId="Arnold Rommoullous Russell Solano"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20" dT="2022-11-21T12:07:11.48" personId="{DB140355-3186-4F74-B529-1746D52F1EE3}" id="{E43C4B05-678B-4E78-BB16-E00691E77C33}">
    <text>160 PROFESIONALES</text>
  </threadedComment>
  <threadedComment ref="G21" dT="2022-11-21T12:07:11.48" personId="{DB140355-3186-4F74-B529-1746D52F1EE3}" id="{3949C0F3-1499-4D3E-93AB-2BAF061DA1CD}">
    <text>50 TECNÓLOGOS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1"/>
  <sheetViews>
    <sheetView tabSelected="1" topLeftCell="C1" zoomScale="80" zoomScaleNormal="80" workbookViewId="0">
      <selection activeCell="H27" sqref="H27"/>
    </sheetView>
  </sheetViews>
  <sheetFormatPr baseColWidth="10" defaultRowHeight="14.25" x14ac:dyDescent="0.25"/>
  <cols>
    <col min="1" max="1" width="16.85546875" style="23" customWidth="1"/>
    <col min="2" max="2" width="22.7109375" style="23" bestFit="1" customWidth="1"/>
    <col min="3" max="3" width="21.28515625" style="23" customWidth="1"/>
    <col min="4" max="4" width="19" style="23" customWidth="1"/>
    <col min="5" max="5" width="13.28515625" style="23" customWidth="1"/>
    <col min="6" max="6" width="16.28515625" style="23" customWidth="1"/>
    <col min="7" max="7" width="15.28515625" style="23" customWidth="1"/>
    <col min="8" max="8" width="13.85546875" style="23" customWidth="1"/>
    <col min="9" max="9" width="17.85546875" style="23" customWidth="1"/>
    <col min="10" max="10" width="15" style="23" bestFit="1" customWidth="1"/>
    <col min="11" max="12" width="15" style="23" customWidth="1"/>
    <col min="13" max="13" width="18" style="23" customWidth="1"/>
    <col min="14" max="14" width="18.5703125" style="23" customWidth="1"/>
    <col min="15" max="15" width="16.42578125" style="23" customWidth="1"/>
    <col min="16" max="16" width="11.42578125" style="23"/>
    <col min="17" max="17" width="98.5703125" style="23" customWidth="1"/>
    <col min="18" max="16384" width="11.42578125" style="23"/>
  </cols>
  <sheetData>
    <row r="1" spans="1:17" ht="21.75" customHeight="1" x14ac:dyDescent="0.25">
      <c r="A1" s="104"/>
      <c r="B1" s="104"/>
      <c r="C1" s="104"/>
      <c r="D1" s="104"/>
      <c r="E1" s="104"/>
      <c r="F1" s="104"/>
      <c r="G1" s="104"/>
      <c r="H1" s="104"/>
      <c r="I1" s="104"/>
      <c r="J1" s="104"/>
      <c r="K1" s="104"/>
      <c r="L1" s="104"/>
      <c r="M1" s="104"/>
      <c r="N1" s="4" t="s">
        <v>26</v>
      </c>
    </row>
    <row r="2" spans="1:17" ht="30.75" customHeight="1" x14ac:dyDescent="0.25">
      <c r="A2" s="104"/>
      <c r="B2" s="104"/>
      <c r="C2" s="104"/>
      <c r="D2" s="104"/>
      <c r="E2" s="104"/>
      <c r="F2" s="104"/>
      <c r="G2" s="104"/>
      <c r="H2" s="104"/>
      <c r="I2" s="104"/>
      <c r="J2" s="104"/>
      <c r="K2" s="104"/>
      <c r="L2" s="104"/>
      <c r="M2" s="104"/>
      <c r="N2" s="24" t="s">
        <v>73</v>
      </c>
    </row>
    <row r="3" spans="1:17" ht="34.5" customHeight="1" x14ac:dyDescent="0.25">
      <c r="A3" s="94" t="s">
        <v>27</v>
      </c>
      <c r="B3" s="94"/>
      <c r="C3" s="94"/>
      <c r="D3" s="94"/>
      <c r="E3" s="94"/>
      <c r="F3" s="94"/>
      <c r="G3" s="94"/>
      <c r="H3" s="94"/>
      <c r="I3" s="94"/>
      <c r="J3" s="94"/>
      <c r="K3" s="94"/>
      <c r="L3" s="94"/>
      <c r="M3" s="94"/>
      <c r="N3" s="94"/>
    </row>
    <row r="4" spans="1:17" x14ac:dyDescent="0.25">
      <c r="A4" s="103" t="s">
        <v>28</v>
      </c>
      <c r="B4" s="103"/>
      <c r="C4" s="103"/>
      <c r="D4" s="103"/>
      <c r="E4" s="103"/>
      <c r="F4" s="103"/>
      <c r="G4" s="103"/>
      <c r="H4" s="103"/>
      <c r="I4" s="103"/>
      <c r="J4" s="103"/>
      <c r="K4" s="103"/>
      <c r="L4" s="103"/>
      <c r="M4" s="103"/>
      <c r="N4" s="103"/>
    </row>
    <row r="5" spans="1:17" x14ac:dyDescent="0.25">
      <c r="A5" s="114"/>
      <c r="B5" s="105"/>
      <c r="C5" s="105"/>
      <c r="D5" s="105"/>
      <c r="E5" s="105"/>
      <c r="F5" s="105"/>
      <c r="G5" s="105"/>
      <c r="H5" s="105"/>
      <c r="I5" s="105"/>
      <c r="J5" s="105"/>
      <c r="K5" s="105"/>
      <c r="L5" s="105"/>
      <c r="M5" s="105"/>
      <c r="N5" s="115"/>
    </row>
    <row r="6" spans="1:17" x14ac:dyDescent="0.25">
      <c r="A6" s="116" t="s">
        <v>17</v>
      </c>
      <c r="B6" s="116"/>
      <c r="C6" s="116"/>
      <c r="D6" s="116"/>
      <c r="E6" s="116"/>
      <c r="F6" s="116"/>
      <c r="G6" s="116"/>
      <c r="H6" s="116"/>
      <c r="I6" s="116"/>
      <c r="J6" s="116"/>
      <c r="K6" s="116"/>
      <c r="L6" s="116"/>
      <c r="M6" s="116"/>
      <c r="N6" s="116"/>
    </row>
    <row r="8" spans="1:17" x14ac:dyDescent="0.25">
      <c r="A8" s="105" t="s">
        <v>86</v>
      </c>
      <c r="B8" s="105"/>
      <c r="C8" s="105"/>
      <c r="D8" s="105"/>
      <c r="E8" s="105"/>
      <c r="F8" s="105"/>
      <c r="G8" s="105"/>
      <c r="H8" s="105"/>
      <c r="I8" s="105"/>
      <c r="J8" s="25"/>
      <c r="K8" s="26"/>
      <c r="L8" s="26"/>
      <c r="M8" s="26"/>
    </row>
    <row r="9" spans="1:17" x14ac:dyDescent="0.25">
      <c r="A9" s="105" t="s">
        <v>18</v>
      </c>
      <c r="B9" s="105"/>
      <c r="C9" s="105"/>
      <c r="D9" s="1"/>
      <c r="E9" s="27"/>
      <c r="F9" s="27"/>
      <c r="G9" s="27"/>
      <c r="H9" s="27"/>
      <c r="I9" s="28"/>
      <c r="J9" s="28"/>
      <c r="K9" s="29"/>
      <c r="L9" s="29"/>
      <c r="M9" s="29"/>
    </row>
    <row r="10" spans="1:17" x14ac:dyDescent="0.25">
      <c r="A10" s="106"/>
      <c r="B10" s="106"/>
      <c r="C10" s="106"/>
      <c r="D10" s="1"/>
      <c r="E10" s="27"/>
      <c r="F10" s="27"/>
      <c r="G10" s="1"/>
      <c r="H10" s="31"/>
      <c r="I10" s="113" t="s">
        <v>21</v>
      </c>
      <c r="J10" s="107"/>
      <c r="K10" s="107"/>
      <c r="L10" s="107"/>
      <c r="M10" s="107"/>
      <c r="N10" s="108"/>
    </row>
    <row r="11" spans="1:17" x14ac:dyDescent="0.25">
      <c r="A11" s="105" t="s">
        <v>19</v>
      </c>
      <c r="B11" s="106"/>
      <c r="C11" s="106"/>
      <c r="D11" s="1"/>
      <c r="E11" s="27"/>
      <c r="F11" s="27"/>
      <c r="G11" s="27"/>
      <c r="H11" s="31"/>
      <c r="I11" s="27" t="s">
        <v>0</v>
      </c>
      <c r="J11" s="107" t="s">
        <v>87</v>
      </c>
      <c r="K11" s="107"/>
      <c r="L11" s="107"/>
      <c r="M11" s="107"/>
      <c r="N11" s="108"/>
    </row>
    <row r="12" spans="1:17" x14ac:dyDescent="0.25">
      <c r="A12" s="105" t="s">
        <v>20</v>
      </c>
      <c r="B12" s="106"/>
      <c r="C12" s="106"/>
      <c r="D12" s="1"/>
      <c r="E12" s="27"/>
      <c r="F12" s="27"/>
      <c r="G12" s="27"/>
      <c r="H12" s="31"/>
      <c r="I12" s="27" t="s">
        <v>1</v>
      </c>
      <c r="J12" s="70">
        <v>3176825691</v>
      </c>
      <c r="K12" s="27"/>
      <c r="L12" s="27"/>
      <c r="M12" s="27"/>
      <c r="N12" s="32"/>
    </row>
    <row r="13" spans="1:17" s="33" customFormat="1" ht="15" x14ac:dyDescent="0.25">
      <c r="L13" s="72" t="s">
        <v>75</v>
      </c>
      <c r="N13" s="72" t="s">
        <v>75</v>
      </c>
    </row>
    <row r="14" spans="1:17" s="21" customFormat="1" ht="45" customHeight="1" x14ac:dyDescent="0.25">
      <c r="A14" s="117" t="s">
        <v>2</v>
      </c>
      <c r="B14" s="117" t="s">
        <v>3</v>
      </c>
      <c r="C14" s="75" t="s">
        <v>76</v>
      </c>
      <c r="D14" s="75" t="s">
        <v>22</v>
      </c>
      <c r="E14" s="87" t="s">
        <v>77</v>
      </c>
      <c r="F14" s="87" t="s">
        <v>78</v>
      </c>
      <c r="G14" s="87" t="s">
        <v>79</v>
      </c>
      <c r="H14" s="80" t="s">
        <v>24</v>
      </c>
      <c r="I14" s="81"/>
      <c r="J14" s="84" t="s">
        <v>25</v>
      </c>
      <c r="K14" s="84"/>
      <c r="L14" s="85" t="s">
        <v>4</v>
      </c>
      <c r="M14" s="85" t="s">
        <v>5</v>
      </c>
      <c r="N14" s="73" t="s">
        <v>4</v>
      </c>
      <c r="O14" s="73" t="s">
        <v>5</v>
      </c>
      <c r="P14" s="20" t="s">
        <v>10</v>
      </c>
      <c r="Q14" s="74" t="s">
        <v>80</v>
      </c>
    </row>
    <row r="15" spans="1:17" s="21" customFormat="1" ht="15" x14ac:dyDescent="0.25">
      <c r="A15" s="118"/>
      <c r="B15" s="118"/>
      <c r="C15" s="86"/>
      <c r="D15" s="86"/>
      <c r="E15" s="88"/>
      <c r="F15" s="88"/>
      <c r="G15" s="88"/>
      <c r="H15" s="82"/>
      <c r="I15" s="83"/>
      <c r="J15" s="75" t="s">
        <v>7</v>
      </c>
      <c r="K15" s="75" t="s">
        <v>8</v>
      </c>
      <c r="L15" s="73"/>
      <c r="M15" s="73"/>
      <c r="N15" s="73"/>
      <c r="O15" s="73"/>
      <c r="P15" s="20" t="s">
        <v>11</v>
      </c>
      <c r="Q15" s="74"/>
    </row>
    <row r="16" spans="1:17" s="21" customFormat="1" ht="15" x14ac:dyDescent="0.25">
      <c r="A16" s="119"/>
      <c r="B16" s="119"/>
      <c r="C16" s="76"/>
      <c r="D16" s="76"/>
      <c r="E16" s="89"/>
      <c r="F16" s="89"/>
      <c r="G16" s="89"/>
      <c r="H16" s="2" t="s">
        <v>12</v>
      </c>
      <c r="I16" s="2" t="s">
        <v>13</v>
      </c>
      <c r="J16" s="76"/>
      <c r="K16" s="76"/>
      <c r="L16" s="77" t="s">
        <v>15</v>
      </c>
      <c r="M16" s="78"/>
      <c r="N16" s="79" t="s">
        <v>16</v>
      </c>
      <c r="O16" s="79"/>
      <c r="P16" s="3"/>
      <c r="Q16" s="64"/>
    </row>
    <row r="17" spans="1:17" ht="42.75" hidden="1" customHeight="1" x14ac:dyDescent="0.25">
      <c r="A17" s="99" t="s">
        <v>2</v>
      </c>
      <c r="B17" s="95" t="s">
        <v>3</v>
      </c>
      <c r="C17" s="95" t="s">
        <v>22</v>
      </c>
      <c r="D17" s="95" t="s">
        <v>9</v>
      </c>
      <c r="E17" s="109" t="s">
        <v>24</v>
      </c>
      <c r="F17" s="110"/>
      <c r="G17" s="91" t="s">
        <v>25</v>
      </c>
      <c r="H17" s="91"/>
      <c r="I17" s="92" t="s">
        <v>4</v>
      </c>
      <c r="J17" s="92" t="s">
        <v>5</v>
      </c>
      <c r="K17" s="92" t="s">
        <v>4</v>
      </c>
      <c r="L17" s="92" t="s">
        <v>5</v>
      </c>
      <c r="M17" s="38" t="s">
        <v>10</v>
      </c>
      <c r="N17" s="94" t="s">
        <v>6</v>
      </c>
      <c r="O17" s="39"/>
      <c r="P17" s="39"/>
      <c r="Q17" s="39"/>
    </row>
    <row r="18" spans="1:17" ht="30.75" hidden="1" customHeight="1" x14ac:dyDescent="0.25">
      <c r="A18" s="100"/>
      <c r="B18" s="102"/>
      <c r="C18" s="102"/>
      <c r="D18" s="102"/>
      <c r="E18" s="111"/>
      <c r="F18" s="112"/>
      <c r="G18" s="95" t="s">
        <v>7</v>
      </c>
      <c r="H18" s="95" t="s">
        <v>8</v>
      </c>
      <c r="I18" s="93"/>
      <c r="J18" s="93"/>
      <c r="K18" s="93"/>
      <c r="L18" s="93"/>
      <c r="M18" s="34" t="s">
        <v>11</v>
      </c>
      <c r="N18" s="94"/>
      <c r="O18" s="39"/>
      <c r="P18" s="39"/>
      <c r="Q18" s="39"/>
    </row>
    <row r="19" spans="1:17" ht="15.75" hidden="1" customHeight="1" x14ac:dyDescent="0.25">
      <c r="A19" s="101"/>
      <c r="B19" s="96"/>
      <c r="C19" s="96"/>
      <c r="D19" s="96"/>
      <c r="E19" s="35" t="s">
        <v>12</v>
      </c>
      <c r="F19" s="35" t="s">
        <v>13</v>
      </c>
      <c r="G19" s="96"/>
      <c r="H19" s="96"/>
      <c r="I19" s="97" t="s">
        <v>15</v>
      </c>
      <c r="J19" s="98"/>
      <c r="K19" s="97" t="s">
        <v>16</v>
      </c>
      <c r="L19" s="98"/>
      <c r="M19" s="36"/>
      <c r="N19" s="37"/>
      <c r="O19" s="39"/>
      <c r="P19" s="39"/>
      <c r="Q19" s="39"/>
    </row>
    <row r="20" spans="1:17" s="43" customFormat="1" ht="117.75" x14ac:dyDescent="0.25">
      <c r="A20" s="68" t="s">
        <v>81</v>
      </c>
      <c r="B20" s="40" t="s">
        <v>82</v>
      </c>
      <c r="C20" s="40" t="s">
        <v>83</v>
      </c>
      <c r="D20" s="40" t="s">
        <v>85</v>
      </c>
      <c r="E20" s="40" t="s">
        <v>84</v>
      </c>
      <c r="F20" s="40"/>
      <c r="G20" s="65">
        <v>40</v>
      </c>
      <c r="H20" s="65">
        <v>6</v>
      </c>
      <c r="I20" s="65"/>
      <c r="J20" s="66">
        <v>44972</v>
      </c>
      <c r="K20" s="66">
        <v>45153</v>
      </c>
      <c r="L20" s="42">
        <v>3563156</v>
      </c>
      <c r="M20" s="42">
        <f>L20*H20*G20</f>
        <v>855157440</v>
      </c>
      <c r="N20" s="42"/>
      <c r="O20" s="42"/>
      <c r="P20" s="32" t="s">
        <v>91</v>
      </c>
      <c r="Q20" s="67" t="s">
        <v>88</v>
      </c>
    </row>
    <row r="21" spans="1:17" s="43" customFormat="1" ht="189" x14ac:dyDescent="0.25">
      <c r="A21" s="68" t="s">
        <v>81</v>
      </c>
      <c r="B21" s="40" t="s">
        <v>82</v>
      </c>
      <c r="C21" s="40" t="s">
        <v>83</v>
      </c>
      <c r="D21" s="40" t="s">
        <v>85</v>
      </c>
      <c r="E21" s="40" t="s">
        <v>84</v>
      </c>
      <c r="F21" s="40"/>
      <c r="G21" s="65">
        <v>14</v>
      </c>
      <c r="H21" s="65">
        <v>6</v>
      </c>
      <c r="I21" s="65"/>
      <c r="J21" s="66">
        <v>44972</v>
      </c>
      <c r="K21" s="66">
        <v>45153</v>
      </c>
      <c r="L21" s="42"/>
      <c r="M21" s="42"/>
      <c r="N21" s="42">
        <v>2978217</v>
      </c>
      <c r="O21" s="42">
        <f>N21*H21*G21</f>
        <v>250170228</v>
      </c>
      <c r="P21" s="32" t="s">
        <v>91</v>
      </c>
      <c r="Q21" s="67" t="s">
        <v>89</v>
      </c>
    </row>
    <row r="22" spans="1:17" s="43" customFormat="1" ht="137.25" customHeight="1" x14ac:dyDescent="0.25">
      <c r="A22" s="68" t="s">
        <v>81</v>
      </c>
      <c r="B22" s="40" t="s">
        <v>82</v>
      </c>
      <c r="C22" s="40" t="s">
        <v>83</v>
      </c>
      <c r="D22" s="40" t="s">
        <v>90</v>
      </c>
      <c r="E22" s="40" t="s">
        <v>84</v>
      </c>
      <c r="F22" s="40"/>
      <c r="G22" s="65">
        <v>127</v>
      </c>
      <c r="H22" s="65">
        <v>6</v>
      </c>
      <c r="I22" s="41"/>
      <c r="J22" s="66">
        <v>44972</v>
      </c>
      <c r="K22" s="66">
        <v>45153</v>
      </c>
      <c r="L22" s="42">
        <v>2375438</v>
      </c>
      <c r="M22" s="42">
        <f>L22*H22*G22</f>
        <v>1810083756</v>
      </c>
      <c r="N22" s="22"/>
      <c r="O22" s="32"/>
      <c r="P22" s="32" t="s">
        <v>92</v>
      </c>
      <c r="Q22" s="67" t="s">
        <v>93</v>
      </c>
    </row>
    <row r="23" spans="1:17" s="43" customFormat="1" ht="177.75" customHeight="1" x14ac:dyDescent="0.25">
      <c r="A23" s="68" t="s">
        <v>81</v>
      </c>
      <c r="B23" s="40" t="s">
        <v>82</v>
      </c>
      <c r="C23" s="40" t="s">
        <v>83</v>
      </c>
      <c r="D23" s="40" t="s">
        <v>90</v>
      </c>
      <c r="E23" s="40" t="s">
        <v>84</v>
      </c>
      <c r="F23" s="65"/>
      <c r="G23" s="65">
        <v>29</v>
      </c>
      <c r="H23" s="65">
        <v>6</v>
      </c>
      <c r="I23" s="41"/>
      <c r="J23" s="66">
        <v>44972</v>
      </c>
      <c r="K23" s="66">
        <v>45153</v>
      </c>
      <c r="L23" s="42"/>
      <c r="M23" s="32"/>
      <c r="N23" s="42">
        <v>1985478</v>
      </c>
      <c r="O23" s="42">
        <f>N23*H23*G23</f>
        <v>345473172</v>
      </c>
      <c r="P23" s="32" t="s">
        <v>91</v>
      </c>
      <c r="Q23" s="67" t="s">
        <v>96</v>
      </c>
    </row>
    <row r="24" spans="1:17" s="43" customFormat="1" x14ac:dyDescent="0.25">
      <c r="A24" s="40" t="s">
        <v>14</v>
      </c>
      <c r="B24" s="44"/>
      <c r="C24" s="44"/>
      <c r="D24" s="46"/>
      <c r="E24" s="47"/>
      <c r="F24" s="45"/>
      <c r="G24" s="30">
        <f>SUM(G20:G23)</f>
        <v>210</v>
      </c>
      <c r="H24" s="32"/>
      <c r="I24" s="48"/>
      <c r="J24" s="49"/>
      <c r="K24" s="49"/>
      <c r="L24" s="49"/>
      <c r="M24" s="71">
        <f>M20+M22</f>
        <v>2665241196</v>
      </c>
      <c r="N24" s="49"/>
      <c r="O24" s="71">
        <f>SUM(O21+O23)</f>
        <v>595643400</v>
      </c>
      <c r="P24" s="32"/>
      <c r="Q24" s="32"/>
    </row>
    <row r="25" spans="1:17" s="43" customFormat="1" x14ac:dyDescent="0.25">
      <c r="A25" s="50"/>
      <c r="B25" s="51"/>
      <c r="C25" s="52"/>
      <c r="D25" s="53"/>
      <c r="E25" s="55"/>
      <c r="F25" s="54"/>
      <c r="G25" s="56"/>
      <c r="H25" s="53"/>
      <c r="I25" s="57"/>
      <c r="J25" s="58"/>
      <c r="K25" s="58"/>
      <c r="L25" s="58"/>
      <c r="M25" s="53"/>
    </row>
    <row r="26" spans="1:17" s="43" customFormat="1" x14ac:dyDescent="0.25">
      <c r="A26" s="50"/>
      <c r="B26" s="51"/>
      <c r="C26" s="52"/>
      <c r="D26" s="53"/>
      <c r="E26" s="55"/>
      <c r="F26" s="54"/>
      <c r="G26" s="56"/>
      <c r="H26" s="53"/>
      <c r="J26" s="53"/>
      <c r="L26" s="53"/>
      <c r="M26" s="69">
        <f>M24+O24</f>
        <v>3260884596</v>
      </c>
      <c r="N26" s="59"/>
    </row>
    <row r="27" spans="1:17" s="43" customFormat="1" x14ac:dyDescent="0.25">
      <c r="A27" s="50"/>
      <c r="B27" s="51"/>
      <c r="C27" s="52"/>
      <c r="D27" s="53"/>
      <c r="E27" s="55"/>
      <c r="F27" s="54"/>
      <c r="G27" s="56"/>
      <c r="H27" s="53"/>
      <c r="I27" s="53"/>
      <c r="K27" s="23"/>
      <c r="L27" s="53"/>
      <c r="M27" s="53"/>
      <c r="N27" s="59"/>
    </row>
    <row r="28" spans="1:17" x14ac:dyDescent="0.25">
      <c r="B28" s="60"/>
      <c r="K28" s="61"/>
      <c r="N28" s="59"/>
    </row>
    <row r="29" spans="1:17" x14ac:dyDescent="0.25">
      <c r="I29" s="62"/>
      <c r="J29" s="62"/>
      <c r="L29" s="62"/>
      <c r="N29" s="63"/>
    </row>
    <row r="30" spans="1:17" ht="15" x14ac:dyDescent="0.25">
      <c r="A30" s="90" t="s">
        <v>94</v>
      </c>
      <c r="B30" s="90"/>
      <c r="C30" s="90"/>
      <c r="D30" s="90"/>
      <c r="E30" s="90"/>
      <c r="F30" s="90"/>
      <c r="G30" s="90"/>
      <c r="H30" s="90"/>
      <c r="I30" s="90"/>
      <c r="J30" s="90"/>
      <c r="K30" s="90"/>
      <c r="L30" s="90"/>
      <c r="M30" s="90"/>
      <c r="N30" s="90"/>
    </row>
    <row r="31" spans="1:17" ht="15" x14ac:dyDescent="0.25">
      <c r="A31" s="90" t="s">
        <v>95</v>
      </c>
      <c r="B31" s="90"/>
      <c r="C31" s="90"/>
      <c r="D31" s="90"/>
      <c r="E31" s="90"/>
      <c r="F31" s="90"/>
      <c r="G31" s="90"/>
      <c r="H31" s="90"/>
      <c r="I31" s="90"/>
      <c r="J31" s="90"/>
      <c r="K31" s="90"/>
      <c r="L31" s="90"/>
      <c r="M31" s="90"/>
      <c r="N31" s="90"/>
    </row>
  </sheetData>
  <mergeCells count="47">
    <mergeCell ref="A4:N4"/>
    <mergeCell ref="A1:M2"/>
    <mergeCell ref="A3:N3"/>
    <mergeCell ref="A30:N30"/>
    <mergeCell ref="A11:C11"/>
    <mergeCell ref="J11:N11"/>
    <mergeCell ref="A12:C12"/>
    <mergeCell ref="E17:F18"/>
    <mergeCell ref="A10:C10"/>
    <mergeCell ref="I10:N10"/>
    <mergeCell ref="A5:N5"/>
    <mergeCell ref="A6:N6"/>
    <mergeCell ref="A8:I8"/>
    <mergeCell ref="A9:C9"/>
    <mergeCell ref="A14:A16"/>
    <mergeCell ref="B14:B16"/>
    <mergeCell ref="A31:N31"/>
    <mergeCell ref="G17:H17"/>
    <mergeCell ref="I17:I18"/>
    <mergeCell ref="J17:J18"/>
    <mergeCell ref="K17:K18"/>
    <mergeCell ref="L17:L18"/>
    <mergeCell ref="N17:N18"/>
    <mergeCell ref="G18:G19"/>
    <mergeCell ref="H18:H19"/>
    <mergeCell ref="I19:J19"/>
    <mergeCell ref="K19:L19"/>
    <mergeCell ref="A17:A19"/>
    <mergeCell ref="B17:B19"/>
    <mergeCell ref="C17:C19"/>
    <mergeCell ref="D17:D19"/>
    <mergeCell ref="C14:C16"/>
    <mergeCell ref="D14:D16"/>
    <mergeCell ref="E14:E16"/>
    <mergeCell ref="F14:F16"/>
    <mergeCell ref="G14:G16"/>
    <mergeCell ref="H14:I15"/>
    <mergeCell ref="J14:K14"/>
    <mergeCell ref="L14:L15"/>
    <mergeCell ref="M14:M15"/>
    <mergeCell ref="N14:N15"/>
    <mergeCell ref="O14:O15"/>
    <mergeCell ref="Q14:Q15"/>
    <mergeCell ref="J15:J16"/>
    <mergeCell ref="K15:K16"/>
    <mergeCell ref="L16:M16"/>
    <mergeCell ref="N16:O16"/>
  </mergeCells>
  <pageMargins left="0.7" right="0.7" top="0.75" bottom="0.75" header="0.3" footer="0.3"/>
  <pageSetup orientation="portrait"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37"/>
  <sheetViews>
    <sheetView showGridLines="0" topLeftCell="A10" workbookViewId="0">
      <selection activeCell="K5" sqref="K5"/>
    </sheetView>
  </sheetViews>
  <sheetFormatPr baseColWidth="10" defaultRowHeight="15" x14ac:dyDescent="0.2"/>
  <cols>
    <col min="1" max="1" width="5.5703125" style="5" customWidth="1"/>
    <col min="2" max="2" width="29" style="5" customWidth="1"/>
    <col min="3" max="3" width="16.5703125" style="5" customWidth="1"/>
    <col min="4" max="4" width="19.28515625" style="5" customWidth="1"/>
    <col min="5" max="6" width="11.42578125" style="5"/>
    <col min="7" max="7" width="6.42578125" style="5" customWidth="1"/>
    <col min="8" max="8" width="9.5703125" style="5" customWidth="1"/>
    <col min="9" max="9" width="9.42578125" style="5" customWidth="1"/>
    <col min="10" max="10" width="12.42578125" style="5" customWidth="1"/>
    <col min="11" max="16384" width="11.42578125" style="5"/>
  </cols>
  <sheetData>
    <row r="1" spans="2:17" ht="10.5" customHeight="1" x14ac:dyDescent="0.2"/>
    <row r="2" spans="2:17" ht="30.75" customHeight="1" x14ac:dyDescent="0.2">
      <c r="B2" s="121"/>
      <c r="C2" s="121"/>
      <c r="D2" s="121"/>
      <c r="E2" s="121"/>
      <c r="F2" s="121"/>
      <c r="G2" s="121"/>
      <c r="H2" s="121"/>
      <c r="I2" s="121"/>
      <c r="J2" s="121"/>
      <c r="K2" s="121"/>
      <c r="L2" s="6"/>
      <c r="M2" s="7"/>
      <c r="N2" s="7"/>
      <c r="O2" s="7"/>
      <c r="P2" s="7"/>
    </row>
    <row r="3" spans="2:17" ht="40.5" customHeight="1" x14ac:dyDescent="0.2">
      <c r="B3" s="121"/>
      <c r="C3" s="121"/>
      <c r="D3" s="121"/>
      <c r="E3" s="121"/>
      <c r="F3" s="121"/>
      <c r="G3" s="121"/>
      <c r="H3" s="121"/>
      <c r="I3" s="121"/>
      <c r="J3" s="121"/>
      <c r="K3" s="121"/>
      <c r="L3" s="6"/>
      <c r="M3" s="7"/>
      <c r="N3" s="7"/>
      <c r="O3" s="7"/>
      <c r="P3" s="7"/>
    </row>
    <row r="4" spans="2:17" ht="25.5" customHeight="1" x14ac:dyDescent="0.2">
      <c r="B4" s="122" t="s">
        <v>39</v>
      </c>
      <c r="C4" s="122"/>
      <c r="D4" s="122"/>
      <c r="E4" s="122"/>
      <c r="F4" s="122"/>
      <c r="G4" s="122"/>
      <c r="H4" s="122"/>
      <c r="I4" s="122"/>
      <c r="J4" s="122"/>
      <c r="K4" s="8" t="s">
        <v>26</v>
      </c>
      <c r="L4" s="6"/>
      <c r="M4" s="7"/>
      <c r="N4" s="7"/>
      <c r="O4" s="7"/>
      <c r="P4" s="7"/>
    </row>
    <row r="5" spans="2:17" s="11" customFormat="1" ht="30" customHeight="1" x14ac:dyDescent="0.2">
      <c r="B5" s="122"/>
      <c r="C5" s="122"/>
      <c r="D5" s="122"/>
      <c r="E5" s="122"/>
      <c r="F5" s="122"/>
      <c r="G5" s="122"/>
      <c r="H5" s="122"/>
      <c r="I5" s="122"/>
      <c r="J5" s="122"/>
      <c r="K5" s="19" t="s">
        <v>74</v>
      </c>
      <c r="L5" s="9"/>
      <c r="M5" s="10"/>
      <c r="N5" s="10"/>
      <c r="O5" s="10"/>
      <c r="P5" s="10"/>
      <c r="Q5" s="10"/>
    </row>
    <row r="6" spans="2:17" ht="23.25" customHeight="1" x14ac:dyDescent="0.2">
      <c r="B6" s="122" t="s">
        <v>29</v>
      </c>
      <c r="C6" s="122"/>
      <c r="D6" s="122"/>
      <c r="E6" s="122"/>
      <c r="F6" s="122"/>
      <c r="G6" s="122"/>
      <c r="H6" s="122"/>
      <c r="I6" s="122"/>
      <c r="J6" s="122"/>
      <c r="K6" s="122"/>
    </row>
    <row r="7" spans="2:17" ht="18" x14ac:dyDescent="0.2">
      <c r="B7" s="122" t="s">
        <v>30</v>
      </c>
      <c r="C7" s="122"/>
      <c r="D7" s="122"/>
      <c r="E7" s="122"/>
      <c r="F7" s="122"/>
      <c r="G7" s="122"/>
      <c r="H7" s="122"/>
      <c r="I7" s="122"/>
      <c r="J7" s="122"/>
      <c r="K7" s="122"/>
    </row>
    <row r="8" spans="2:17" ht="18" x14ac:dyDescent="0.25">
      <c r="B8" s="123" t="s">
        <v>31</v>
      </c>
      <c r="C8" s="123"/>
      <c r="D8" s="123"/>
      <c r="E8" s="123"/>
      <c r="F8" s="123"/>
      <c r="G8" s="123"/>
      <c r="H8" s="123"/>
      <c r="I8" s="123"/>
      <c r="J8" s="123"/>
      <c r="K8" s="123"/>
    </row>
    <row r="9" spans="2:17" x14ac:dyDescent="0.2">
      <c r="B9" s="120" t="s">
        <v>72</v>
      </c>
      <c r="C9" s="120"/>
      <c r="D9" s="120"/>
      <c r="E9" s="120"/>
      <c r="F9" s="120"/>
      <c r="G9" s="120"/>
      <c r="H9" s="120"/>
      <c r="I9" s="120"/>
      <c r="J9" s="120"/>
      <c r="K9" s="120"/>
    </row>
    <row r="10" spans="2:17" x14ac:dyDescent="0.2">
      <c r="B10" s="120" t="s">
        <v>32</v>
      </c>
      <c r="C10" s="120"/>
      <c r="D10" s="120"/>
      <c r="E10" s="120"/>
      <c r="F10" s="120"/>
      <c r="G10" s="120"/>
      <c r="H10" s="120"/>
      <c r="I10" s="120"/>
      <c r="J10" s="120"/>
      <c r="K10" s="120"/>
    </row>
    <row r="11" spans="2:17" x14ac:dyDescent="0.2">
      <c r="B11" s="124" t="s">
        <v>68</v>
      </c>
      <c r="C11" s="124"/>
      <c r="D11" s="124"/>
      <c r="E11" s="124"/>
      <c r="F11" s="124"/>
      <c r="G11" s="124"/>
      <c r="H11" s="124"/>
      <c r="I11" s="124"/>
      <c r="J11" s="124"/>
      <c r="K11" s="124"/>
    </row>
    <row r="12" spans="2:17" x14ac:dyDescent="0.2">
      <c r="B12" s="120" t="s">
        <v>69</v>
      </c>
      <c r="C12" s="120"/>
      <c r="D12" s="120"/>
      <c r="E12" s="120"/>
      <c r="F12" s="120"/>
      <c r="G12" s="120"/>
      <c r="H12" s="120"/>
      <c r="I12" s="120"/>
      <c r="J12" s="120"/>
      <c r="K12" s="120"/>
    </row>
    <row r="13" spans="2:17" x14ac:dyDescent="0.2">
      <c r="B13" s="120" t="s">
        <v>70</v>
      </c>
      <c r="C13" s="120"/>
      <c r="D13" s="120"/>
      <c r="E13" s="120"/>
      <c r="F13" s="120"/>
      <c r="G13" s="120"/>
      <c r="H13" s="120"/>
      <c r="I13" s="120"/>
      <c r="J13" s="120"/>
      <c r="K13" s="120"/>
    </row>
    <row r="14" spans="2:17" x14ac:dyDescent="0.2">
      <c r="B14" s="120" t="s">
        <v>33</v>
      </c>
      <c r="C14" s="120"/>
      <c r="D14" s="120"/>
      <c r="E14" s="120"/>
      <c r="F14" s="120"/>
      <c r="G14" s="120"/>
      <c r="H14" s="120"/>
      <c r="I14" s="120"/>
      <c r="J14" s="120"/>
      <c r="K14" s="120"/>
    </row>
    <row r="15" spans="2:17" x14ac:dyDescent="0.2">
      <c r="B15" s="120" t="s">
        <v>71</v>
      </c>
      <c r="C15" s="120"/>
      <c r="D15" s="120"/>
      <c r="E15" s="120"/>
      <c r="F15" s="120"/>
      <c r="G15" s="120"/>
      <c r="H15" s="120"/>
      <c r="I15" s="120"/>
      <c r="J15" s="120"/>
      <c r="K15" s="120"/>
    </row>
    <row r="16" spans="2:17" s="18" customFormat="1" x14ac:dyDescent="0.2">
      <c r="B16" s="120" t="s">
        <v>34</v>
      </c>
      <c r="C16" s="120"/>
      <c r="D16" s="120"/>
      <c r="E16" s="120"/>
      <c r="F16" s="120"/>
      <c r="G16" s="120"/>
      <c r="H16" s="120"/>
      <c r="I16" s="120"/>
      <c r="J16" s="120"/>
      <c r="K16" s="120"/>
    </row>
    <row r="17" spans="2:14" ht="18" x14ac:dyDescent="0.25">
      <c r="B17" s="123" t="s">
        <v>35</v>
      </c>
      <c r="C17" s="123"/>
      <c r="D17" s="123"/>
      <c r="E17" s="123"/>
      <c r="F17" s="123"/>
      <c r="G17" s="123"/>
      <c r="H17" s="123"/>
      <c r="I17" s="123"/>
      <c r="J17" s="123"/>
      <c r="K17" s="123"/>
    </row>
    <row r="18" spans="2:14" ht="4.5" customHeight="1" x14ac:dyDescent="0.25">
      <c r="B18" s="125"/>
      <c r="C18" s="125"/>
      <c r="D18" s="125"/>
      <c r="E18" s="125"/>
      <c r="F18" s="125"/>
      <c r="G18" s="125"/>
      <c r="H18" s="125"/>
      <c r="I18" s="125"/>
      <c r="J18" s="125"/>
      <c r="K18" s="125"/>
    </row>
    <row r="19" spans="2:14" ht="15.75" x14ac:dyDescent="0.2">
      <c r="B19" s="12" t="s">
        <v>36</v>
      </c>
      <c r="C19" s="126" t="s">
        <v>37</v>
      </c>
      <c r="D19" s="126"/>
      <c r="E19" s="126"/>
      <c r="F19" s="126"/>
      <c r="G19" s="126"/>
      <c r="H19" s="126" t="s">
        <v>38</v>
      </c>
      <c r="I19" s="126"/>
      <c r="J19" s="126"/>
      <c r="K19" s="126"/>
      <c r="L19" s="13"/>
      <c r="M19" s="13"/>
      <c r="N19" s="13"/>
    </row>
    <row r="20" spans="2:14" x14ac:dyDescent="0.2">
      <c r="B20" s="14" t="s">
        <v>42</v>
      </c>
      <c r="C20" s="127" t="s">
        <v>40</v>
      </c>
      <c r="D20" s="127"/>
      <c r="E20" s="127"/>
      <c r="F20" s="127"/>
      <c r="G20" s="127"/>
      <c r="H20" s="128"/>
      <c r="I20" s="128"/>
      <c r="J20" s="128"/>
      <c r="K20" s="128"/>
    </row>
    <row r="21" spans="2:14" ht="30" x14ac:dyDescent="0.2">
      <c r="B21" s="15" t="s">
        <v>41</v>
      </c>
      <c r="C21" s="129" t="s">
        <v>43</v>
      </c>
      <c r="D21" s="129"/>
      <c r="E21" s="129"/>
      <c r="F21" s="129"/>
      <c r="G21" s="129"/>
      <c r="H21" s="130"/>
      <c r="I21" s="130"/>
      <c r="J21" s="130"/>
      <c r="K21" s="130"/>
    </row>
    <row r="22" spans="2:14" x14ac:dyDescent="0.2">
      <c r="B22" s="15" t="s">
        <v>45</v>
      </c>
      <c r="C22" s="129" t="s">
        <v>44</v>
      </c>
      <c r="D22" s="129"/>
      <c r="E22" s="129"/>
      <c r="F22" s="129"/>
      <c r="G22" s="129"/>
      <c r="H22" s="130"/>
      <c r="I22" s="130"/>
      <c r="J22" s="130"/>
      <c r="K22" s="130"/>
    </row>
    <row r="23" spans="2:14" x14ac:dyDescent="0.2">
      <c r="B23" s="15" t="s">
        <v>46</v>
      </c>
      <c r="C23" s="129" t="s">
        <v>47</v>
      </c>
      <c r="D23" s="129"/>
      <c r="E23" s="129"/>
      <c r="F23" s="129"/>
      <c r="G23" s="129"/>
      <c r="H23" s="130"/>
      <c r="I23" s="130"/>
      <c r="J23" s="130"/>
      <c r="K23" s="130"/>
    </row>
    <row r="24" spans="2:14" ht="28.5" customHeight="1" x14ac:dyDescent="0.2">
      <c r="B24" s="15" t="s">
        <v>48</v>
      </c>
      <c r="C24" s="129" t="s">
        <v>49</v>
      </c>
      <c r="D24" s="129"/>
      <c r="E24" s="129"/>
      <c r="F24" s="129"/>
      <c r="G24" s="129"/>
      <c r="H24" s="130"/>
      <c r="I24" s="130"/>
      <c r="J24" s="130"/>
      <c r="K24" s="130"/>
    </row>
    <row r="25" spans="2:14" x14ac:dyDescent="0.2">
      <c r="B25" s="15" t="s">
        <v>51</v>
      </c>
      <c r="C25" s="129" t="s">
        <v>50</v>
      </c>
      <c r="D25" s="129"/>
      <c r="E25" s="129"/>
      <c r="F25" s="129"/>
      <c r="G25" s="129"/>
      <c r="H25" s="130"/>
      <c r="I25" s="130"/>
      <c r="J25" s="130"/>
      <c r="K25" s="130"/>
    </row>
    <row r="26" spans="2:14" ht="31.5" customHeight="1" x14ac:dyDescent="0.2">
      <c r="B26" s="15" t="s">
        <v>53</v>
      </c>
      <c r="C26" s="129" t="s">
        <v>52</v>
      </c>
      <c r="D26" s="129"/>
      <c r="E26" s="129"/>
      <c r="F26" s="129"/>
      <c r="G26" s="129"/>
      <c r="H26" s="130"/>
      <c r="I26" s="130"/>
      <c r="J26" s="130"/>
      <c r="K26" s="130"/>
    </row>
    <row r="27" spans="2:14" ht="30" x14ac:dyDescent="0.2">
      <c r="B27" s="15" t="s">
        <v>54</v>
      </c>
      <c r="C27" s="129" t="s">
        <v>55</v>
      </c>
      <c r="D27" s="129"/>
      <c r="E27" s="129"/>
      <c r="F27" s="129"/>
      <c r="G27" s="129"/>
      <c r="H27" s="130"/>
      <c r="I27" s="130"/>
      <c r="J27" s="130"/>
      <c r="K27" s="130"/>
    </row>
    <row r="28" spans="2:14" x14ac:dyDescent="0.2">
      <c r="B28" s="15" t="s">
        <v>56</v>
      </c>
      <c r="C28" s="129" t="s">
        <v>57</v>
      </c>
      <c r="D28" s="129"/>
      <c r="E28" s="129"/>
      <c r="F28" s="129"/>
      <c r="G28" s="129"/>
      <c r="H28" s="130"/>
      <c r="I28" s="130"/>
      <c r="J28" s="130"/>
      <c r="K28" s="130"/>
    </row>
    <row r="29" spans="2:14" x14ac:dyDescent="0.2">
      <c r="B29" s="15" t="s">
        <v>23</v>
      </c>
      <c r="C29" s="129" t="s">
        <v>58</v>
      </c>
      <c r="D29" s="129"/>
      <c r="E29" s="129"/>
      <c r="F29" s="129"/>
      <c r="G29" s="129"/>
      <c r="H29" s="130"/>
      <c r="I29" s="130"/>
      <c r="J29" s="130"/>
      <c r="K29" s="130"/>
    </row>
    <row r="30" spans="2:14" ht="30" x14ac:dyDescent="0.2">
      <c r="B30" s="15" t="s">
        <v>59</v>
      </c>
      <c r="C30" s="129" t="s">
        <v>60</v>
      </c>
      <c r="D30" s="129"/>
      <c r="E30" s="129"/>
      <c r="F30" s="129"/>
      <c r="G30" s="129"/>
      <c r="H30" s="130"/>
      <c r="I30" s="130"/>
      <c r="J30" s="130"/>
      <c r="K30" s="130"/>
    </row>
    <row r="31" spans="2:14" ht="45" x14ac:dyDescent="0.2">
      <c r="B31" s="15" t="s">
        <v>25</v>
      </c>
      <c r="C31" s="129" t="s">
        <v>61</v>
      </c>
      <c r="D31" s="129"/>
      <c r="E31" s="129"/>
      <c r="F31" s="129"/>
      <c r="G31" s="129"/>
      <c r="H31" s="130"/>
      <c r="I31" s="130"/>
      <c r="J31" s="130"/>
      <c r="K31" s="130"/>
    </row>
    <row r="32" spans="2:14" ht="30" x14ac:dyDescent="0.2">
      <c r="B32" s="15" t="s">
        <v>4</v>
      </c>
      <c r="C32" s="129" t="s">
        <v>62</v>
      </c>
      <c r="D32" s="129"/>
      <c r="E32" s="129"/>
      <c r="F32" s="129"/>
      <c r="G32" s="129"/>
      <c r="H32" s="130"/>
      <c r="I32" s="130"/>
      <c r="J32" s="130"/>
      <c r="K32" s="130"/>
    </row>
    <row r="33" spans="2:11" ht="30" x14ac:dyDescent="0.2">
      <c r="B33" s="15" t="s">
        <v>5</v>
      </c>
      <c r="C33" s="129" t="s">
        <v>63</v>
      </c>
      <c r="D33" s="129"/>
      <c r="E33" s="129"/>
      <c r="F33" s="129"/>
      <c r="G33" s="129"/>
      <c r="H33" s="130"/>
      <c r="I33" s="130"/>
      <c r="J33" s="130"/>
      <c r="K33" s="130"/>
    </row>
    <row r="34" spans="2:11" ht="30" x14ac:dyDescent="0.2">
      <c r="B34" s="15" t="s">
        <v>65</v>
      </c>
      <c r="C34" s="129" t="s">
        <v>64</v>
      </c>
      <c r="D34" s="129"/>
      <c r="E34" s="129"/>
      <c r="F34" s="129"/>
      <c r="G34" s="129"/>
      <c r="H34" s="130"/>
      <c r="I34" s="130"/>
      <c r="J34" s="130"/>
      <c r="K34" s="130"/>
    </row>
    <row r="35" spans="2:11" ht="31.5" customHeight="1" x14ac:dyDescent="0.2">
      <c r="B35" s="15" t="s">
        <v>66</v>
      </c>
      <c r="C35" s="129" t="s">
        <v>67</v>
      </c>
      <c r="D35" s="129"/>
      <c r="E35" s="129"/>
      <c r="F35" s="129"/>
      <c r="G35" s="129"/>
      <c r="H35" s="130"/>
      <c r="I35" s="130"/>
      <c r="J35" s="130"/>
      <c r="K35" s="130"/>
    </row>
    <row r="36" spans="2:11" x14ac:dyDescent="0.2">
      <c r="B36" s="16"/>
      <c r="C36" s="17"/>
      <c r="D36" s="17"/>
      <c r="E36" s="17"/>
      <c r="F36" s="17"/>
      <c r="G36" s="17"/>
      <c r="H36" s="17"/>
      <c r="I36" s="17"/>
      <c r="J36" s="17"/>
    </row>
    <row r="37" spans="2:11" x14ac:dyDescent="0.2">
      <c r="B37" s="17"/>
      <c r="C37" s="17"/>
      <c r="D37" s="17"/>
      <c r="E37" s="17"/>
      <c r="F37" s="17"/>
      <c r="G37" s="17"/>
      <c r="H37" s="17"/>
      <c r="I37" s="17"/>
      <c r="J37" s="17"/>
    </row>
  </sheetData>
  <mergeCells count="49">
    <mergeCell ref="C34:G34"/>
    <mergeCell ref="H34:K34"/>
    <mergeCell ref="C35:G35"/>
    <mergeCell ref="H35:K35"/>
    <mergeCell ref="H30:K30"/>
    <mergeCell ref="C31:G31"/>
    <mergeCell ref="H31:K31"/>
    <mergeCell ref="C32:G32"/>
    <mergeCell ref="H32:K32"/>
    <mergeCell ref="C33:G33"/>
    <mergeCell ref="H33:K33"/>
    <mergeCell ref="C30:G30"/>
    <mergeCell ref="C28:G28"/>
    <mergeCell ref="C24:G24"/>
    <mergeCell ref="H24:K24"/>
    <mergeCell ref="H28:K28"/>
    <mergeCell ref="C29:G29"/>
    <mergeCell ref="H29:K29"/>
    <mergeCell ref="C25:G25"/>
    <mergeCell ref="H25:K25"/>
    <mergeCell ref="C26:G26"/>
    <mergeCell ref="H26:K26"/>
    <mergeCell ref="C27:G27"/>
    <mergeCell ref="H27:K27"/>
    <mergeCell ref="C21:G21"/>
    <mergeCell ref="H21:K21"/>
    <mergeCell ref="C22:G22"/>
    <mergeCell ref="H22:K22"/>
    <mergeCell ref="C23:G23"/>
    <mergeCell ref="H23:K23"/>
    <mergeCell ref="B17:K17"/>
    <mergeCell ref="B18:K18"/>
    <mergeCell ref="C19:G19"/>
    <mergeCell ref="H19:K19"/>
    <mergeCell ref="C20:G20"/>
    <mergeCell ref="H20:K20"/>
    <mergeCell ref="B14:K14"/>
    <mergeCell ref="B15:K15"/>
    <mergeCell ref="B16:K16"/>
    <mergeCell ref="B2:K3"/>
    <mergeCell ref="B4:J5"/>
    <mergeCell ref="B6:K6"/>
    <mergeCell ref="B7:K7"/>
    <mergeCell ref="B8:K8"/>
    <mergeCell ref="B9:K9"/>
    <mergeCell ref="B10:K10"/>
    <mergeCell ref="B11:K11"/>
    <mergeCell ref="B12:K12"/>
    <mergeCell ref="B13:K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 2 </vt:lpstr>
      <vt:lpstr>Instrucciones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ADMINISTRADOR1</dc:creator>
  <cp:lastModifiedBy>Joseph Israel Livingston Ellis</cp:lastModifiedBy>
  <cp:lastPrinted>2023-02-16T17:46:13Z</cp:lastPrinted>
  <dcterms:created xsi:type="dcterms:W3CDTF">2020-02-28T20:30:41Z</dcterms:created>
  <dcterms:modified xsi:type="dcterms:W3CDTF">2023-02-16T17:46:42Z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2022-11-20T02:30:32Z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29280195-5752-4070-b39c-ee70a2232341</vt:lpwstr>
  </property>
  <property fmtid="{D5CDD505-2E9C-101B-9397-08002B2CF9AE}" pid="8" name="MSIP_Label_1299739c-ad3d-4908-806e-4d91151a6e13_ContentBits">
    <vt:lpwstr>0</vt:lpwstr>
  </property>
</Properties>
</file>